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10" windowWidth="20115" windowHeight="7935" tabRatio="834" activeTab="7"/>
  </bookViews>
  <sheets>
    <sheet name="Cover" sheetId="1" r:id="rId1"/>
    <sheet name="Geo" sheetId="10" r:id="rId2"/>
    <sheet name="Tech" sheetId="3" r:id="rId3"/>
    <sheet name="Mag-pre#" sheetId="4" r:id="rId4"/>
    <sheet name="Mag-Blank" sheetId="5" r:id="rId5"/>
    <sheet name="Density" sheetId="11" r:id="rId6"/>
    <sheet name="Box" sheetId="12" r:id="rId7"/>
    <sheet name="Sample" sheetId="13" r:id="rId8"/>
    <sheet name="Batch" sheetId="14" r:id="rId9"/>
    <sheet name="Sample Shipment" sheetId="15" r:id="rId10"/>
    <sheet name="Data Entry" sheetId="19" r:id="rId11"/>
    <sheet name="Saw Log" sheetId="16" r:id="rId12"/>
    <sheet name="Photo log" sheetId="17" r:id="rId13"/>
    <sheet name="XRF log" sheetId="18" r:id="rId14"/>
  </sheets>
  <definedNames>
    <definedName name="_xlnm.Print_Area" localSheetId="8">Batch!$A$1:$H$39</definedName>
    <definedName name="_xlnm.Print_Area" localSheetId="10">'Data Entry'!$A$1:$H$24</definedName>
    <definedName name="_xlnm.Print_Area" localSheetId="1">Geo!$A$1:$AD$36</definedName>
  </definedNames>
  <calcPr calcId="145621"/>
</workbook>
</file>

<file path=xl/calcChain.xml><?xml version="1.0" encoding="utf-8"?>
<calcChain xmlns="http://schemas.openxmlformats.org/spreadsheetml/2006/main">
  <c r="F6" i="3" l="1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" i="3"/>
</calcChain>
</file>

<file path=xl/sharedStrings.xml><?xml version="1.0" encoding="utf-8"?>
<sst xmlns="http://schemas.openxmlformats.org/spreadsheetml/2006/main" count="1124" uniqueCount="455">
  <si>
    <t>Grid East</t>
  </si>
  <si>
    <t>Grid North</t>
  </si>
  <si>
    <t>Easting</t>
  </si>
  <si>
    <t>Northing</t>
  </si>
  <si>
    <t>Elev.</t>
  </si>
  <si>
    <t>Depth (m)</t>
  </si>
  <si>
    <t>ZONE:</t>
  </si>
  <si>
    <t>SECTION:</t>
  </si>
  <si>
    <t>HOLE:</t>
  </si>
  <si>
    <t>SURVEY</t>
  </si>
  <si>
    <t>CLAIM:</t>
  </si>
  <si>
    <t>Azimuth</t>
  </si>
  <si>
    <t>Dip</t>
  </si>
  <si>
    <t>Method</t>
  </si>
  <si>
    <t>Contractor:</t>
  </si>
  <si>
    <t>collar</t>
  </si>
  <si>
    <t>compass</t>
  </si>
  <si>
    <t>Drill:</t>
  </si>
  <si>
    <t>Core size:</t>
  </si>
  <si>
    <t>Casing depth:</t>
  </si>
  <si>
    <t>(m)</t>
  </si>
  <si>
    <t>in / out</t>
  </si>
  <si>
    <t>Drilling dates:</t>
  </si>
  <si>
    <t>TARGET:</t>
  </si>
  <si>
    <t>Geology logged by:</t>
  </si>
  <si>
    <t>SUMMARY</t>
  </si>
  <si>
    <t>SAMPLES</t>
  </si>
  <si>
    <t>From (m)</t>
  </si>
  <si>
    <t>To (m)</t>
  </si>
  <si>
    <t>Interval</t>
  </si>
  <si>
    <t>Unit</t>
  </si>
  <si>
    <t>Comments</t>
  </si>
  <si>
    <t>Numbers:</t>
  </si>
  <si>
    <t>Total:</t>
  </si>
  <si>
    <t>Batch:</t>
  </si>
  <si>
    <t>Date Sent:</t>
  </si>
  <si>
    <t>Certificate:</t>
  </si>
  <si>
    <t>COMMENTS</t>
  </si>
  <si>
    <t>GEOLOGY LOG</t>
  </si>
  <si>
    <t>Sub-Interval</t>
  </si>
  <si>
    <t>INTERVAL</t>
  </si>
  <si>
    <t>LITHOLOGY</t>
  </si>
  <si>
    <t>ALTERATION</t>
  </si>
  <si>
    <t>STRUC.</t>
  </si>
  <si>
    <t>MINERALS</t>
  </si>
  <si>
    <t>Photo</t>
  </si>
  <si>
    <t>DETAILED DESCRIPTION</t>
  </si>
  <si>
    <t>Modifier</t>
  </si>
  <si>
    <t>Texture</t>
  </si>
  <si>
    <t>Oxidation</t>
  </si>
  <si>
    <t>Other</t>
  </si>
  <si>
    <t>Type</t>
  </si>
  <si>
    <t>Attitude (tca)</t>
  </si>
  <si>
    <t xml:space="preserve"> Density (frequency/m)</t>
  </si>
  <si>
    <t>Intensity</t>
  </si>
  <si>
    <t>Interval (m)</t>
  </si>
  <si>
    <t>Recovery (m)</t>
  </si>
  <si>
    <t>RQD (m)</t>
  </si>
  <si>
    <t xml:space="preserve">Munsell Colour </t>
  </si>
  <si>
    <t>Hardness</t>
  </si>
  <si>
    <t>Weathering</t>
  </si>
  <si>
    <r>
      <rPr>
        <sz val="8"/>
        <rFont val="Arial"/>
        <family val="2"/>
      </rPr>
      <t xml:space="preserve">BTW: 4 cm   NQ: 5 cm   HQ: 6 cm    </t>
    </r>
    <r>
      <rPr>
        <sz val="10"/>
        <rFont val="Arial"/>
        <family val="2"/>
      </rPr>
      <t xml:space="preserve">      
</t>
    </r>
    <r>
      <rPr>
        <b/>
        <sz val="13.5"/>
        <rFont val="Arial"/>
        <family val="2"/>
      </rPr>
      <t>MAGNETIC SUSCEPTIBILITY LOG</t>
    </r>
  </si>
  <si>
    <t>Hole:____________________                              Name:_________________________                          Page __1__of____</t>
  </si>
  <si>
    <t>Magnetic Susceptiblity</t>
  </si>
  <si>
    <t>DESCRIPTION</t>
  </si>
  <si>
    <t>Hole:____________________                              Name:_________________________                          Page __3__of____</t>
  </si>
  <si>
    <t>Hole:____________________                              Name:_________________________                          Page __4__of____</t>
  </si>
  <si>
    <t>Hole:____________________                              Name:_________________________                          Page __5__of____</t>
  </si>
  <si>
    <t>Hole:____________________                              Name:_________________________                          Page ____of____</t>
  </si>
  <si>
    <t>Hole:__________________________                                     Date:__________________________                                  Page:______ of ______</t>
  </si>
  <si>
    <t>DENSITY LOG</t>
  </si>
  <si>
    <t>Length (cm)</t>
  </si>
  <si>
    <t>Diameter (cm)</t>
  </si>
  <si>
    <t>Weight in Air (g)</t>
  </si>
  <si>
    <t>Weight in Water (g)</t>
  </si>
  <si>
    <t>Conc.</t>
  </si>
  <si>
    <t>%</t>
  </si>
  <si>
    <t>Hole:_____________________                                                                             Page ____ of ____</t>
  </si>
  <si>
    <t>Box #</t>
  </si>
  <si>
    <t>Metal tag made</t>
  </si>
  <si>
    <t>Metal tag  stapled</t>
  </si>
  <si>
    <t>Sample Number</t>
  </si>
  <si>
    <t xml:space="preserve">Batch </t>
  </si>
  <si>
    <t>QA-QC Sample Type</t>
  </si>
  <si>
    <t>Hole Number</t>
  </si>
  <si>
    <t>Sample Wt. (kg)</t>
  </si>
  <si>
    <t>MUST INCLUDE:   2 STANDARDS, 2 BLANKS, 1 DUPLICATE</t>
  </si>
  <si>
    <t xml:space="preserve">Batch:____________________    Colour: ______________________        Batch Weight :  _________ kg / _________ lb   </t>
  </si>
  <si>
    <t>SAMPLE SHIPMENT LOG</t>
  </si>
  <si>
    <t>Bag #</t>
  </si>
  <si>
    <t>From (sample #)</t>
  </si>
  <si>
    <t>To (sample #)</t>
  </si>
  <si>
    <t>Total # samples</t>
  </si>
  <si>
    <t>Bag Wt. (kg)</t>
  </si>
  <si>
    <t xml:space="preserve">Security ID # </t>
  </si>
  <si>
    <t>ROOM # ___  -  SAW LOG</t>
  </si>
  <si>
    <t>Date</t>
  </si>
  <si>
    <t>Name</t>
  </si>
  <si>
    <t>From (Sample #)</t>
  </si>
  <si>
    <t>To (Sample #)</t>
  </si>
  <si>
    <t>Hole Number:                                       Depth:</t>
  </si>
  <si>
    <t>Description:</t>
  </si>
  <si>
    <t>ID:</t>
  </si>
  <si>
    <t>Reading #:</t>
  </si>
  <si>
    <t>Mode:</t>
  </si>
  <si>
    <t>Date:</t>
  </si>
  <si>
    <t>Run time:</t>
  </si>
  <si>
    <t>Ag</t>
  </si>
  <si>
    <t>Ti</t>
  </si>
  <si>
    <t>As</t>
  </si>
  <si>
    <t>W</t>
  </si>
  <si>
    <t>Au</t>
  </si>
  <si>
    <t>Zn</t>
  </si>
  <si>
    <t>K</t>
  </si>
  <si>
    <t>Zr</t>
  </si>
  <si>
    <t>Pb</t>
  </si>
  <si>
    <t>DATA ENTRY LOG</t>
  </si>
  <si>
    <t>Hole</t>
  </si>
  <si>
    <t>Data Type</t>
  </si>
  <si>
    <t>Entered by</t>
  </si>
  <si>
    <t xml:space="preserve">Completed up to </t>
  </si>
  <si>
    <t>EOH</t>
  </si>
  <si>
    <t>Hole:___TL-03-11_____       Logger Name:_NICHOLAS JOYCE______       Date:_JUNE 29, 2011_____         Page _1_ of ____</t>
  </si>
  <si>
    <t>OVB</t>
  </si>
  <si>
    <t>BN</t>
  </si>
  <si>
    <t>LT</t>
  </si>
  <si>
    <t>BLE</t>
  </si>
  <si>
    <t>s</t>
  </si>
  <si>
    <t xml:space="preserve">Earthy rubble. Pervasively cracked and fractured rock. Bleached, with rusty orange discolouration. Manganese lamination on  cracked surfaces. Manganese mineralized in solid black-brown laminations, speckles and ornate dendrites. </t>
  </si>
  <si>
    <t xml:space="preserve">8.53m, 15cm of dirty, yellow clay altered rubble with quartz fragments. </t>
  </si>
  <si>
    <t>CLY</t>
  </si>
  <si>
    <t>MN</t>
  </si>
  <si>
    <t>KAO</t>
  </si>
  <si>
    <t>CL</t>
  </si>
  <si>
    <t>QZ</t>
  </si>
  <si>
    <t>9.25m, 25cm of white-orange clay altered rubble. Kaolinite.</t>
  </si>
  <si>
    <t>YW</t>
  </si>
  <si>
    <t>OR</t>
  </si>
  <si>
    <t>f</t>
  </si>
  <si>
    <t>GNE</t>
  </si>
  <si>
    <t>GN</t>
  </si>
  <si>
    <t>FD</t>
  </si>
  <si>
    <t xml:space="preserve">Light olive-green highly fractured, mottled, phenocrystic gneiss. Weathered Zebra Gneiss? Quartz and chlorite laths &lt;1.5cm x 0.3cm arranged in wavy lineations sub-parallel to core axis. </t>
  </si>
  <si>
    <t xml:space="preserve">12.05m, 25cm of bull quartz rubble. </t>
  </si>
  <si>
    <t xml:space="preserve">vuggy with an average of 1 vug/10cm throughout unit. Fractures mostly at 50 degrees. </t>
  </si>
  <si>
    <t>VU</t>
  </si>
  <si>
    <t>FX</t>
  </si>
  <si>
    <t>1/10cm</t>
  </si>
  <si>
    <t xml:space="preserve">trace of euhedral pyrite cubes &lt;0.2cm. </t>
  </si>
  <si>
    <t xml:space="preserve">Manganese dentrites and speckles along with a limonitic trace on fracture surfaces. </t>
  </si>
  <si>
    <t>LIM</t>
  </si>
  <si>
    <t>t</t>
  </si>
  <si>
    <t xml:space="preserve">16.32m,, 3cm bull quartz vein bordered by a 1-2cm margin of distinctly lineated 0.2cm spicular manganese crystals at 40 degrees within quartz flood. </t>
  </si>
  <si>
    <t xml:space="preserve">16.72m, 2cm greyish patch surrounded by 1cm orange stained margin. No significant mineralogical difference to surrounding rock. Proximal disseminated pyrite trace. </t>
  </si>
  <si>
    <t>18.40m, 2cm band of clay with wavy relict folliation.</t>
  </si>
  <si>
    <t>FO</t>
  </si>
  <si>
    <t>MAF</t>
  </si>
  <si>
    <t>DK</t>
  </si>
  <si>
    <t>HB</t>
  </si>
  <si>
    <t xml:space="preserve">Mafic interval within Zebra Gneiss. 80% mafic, 20% felsic. Cut by bull quartz veins. Composed primarily of 0.2-0.4cm elongate chlorite laths set in a grey quartz-feldspar groundmass. </t>
  </si>
  <si>
    <t xml:space="preserve">Magnetite speckles throughout. Highly magnetic. </t>
  </si>
  <si>
    <t xml:space="preserve">Well folliated. </t>
  </si>
  <si>
    <t>VN</t>
  </si>
  <si>
    <t xml:space="preserve">18.66m, 2cm bull quartz vein. </t>
  </si>
  <si>
    <t xml:space="preserve">19.20m, blocky 10cm section with bull quartz, epidote flooding and flooding by earthy, dull, green mineral that is highly magnetic. </t>
  </si>
  <si>
    <t xml:space="preserve">fractures throughout mafic interval show a trace limonite coating and manganese on fracture surfaces. </t>
  </si>
  <si>
    <t xml:space="preserve">20.20m, 15 degree fault plane with 55 degree slickensides. </t>
  </si>
  <si>
    <t>FT</t>
  </si>
  <si>
    <t>SS</t>
  </si>
  <si>
    <t xml:space="preserve">20.56m, 10cm bull quartz vein, folliation parallel. With proximal epidote flooding and fugicite. Strained, wavy folliation lies below the vein. </t>
  </si>
  <si>
    <t xml:space="preserve">21.12m, 3cm clay alteration with blocky, 1cm quartz fragments. </t>
  </si>
  <si>
    <t>21.40m, 2cm bull quartz vein.</t>
  </si>
  <si>
    <t xml:space="preserve">21.50m, 20cm quartz vein with trace limonite, manganese and magnetite in fractures. </t>
  </si>
  <si>
    <t>22.63m, significantly larger chlorite laths appear, 1-2cm.</t>
  </si>
  <si>
    <t xml:space="preserve">22.92 abrupt contact. Folliation parallel. </t>
  </si>
  <si>
    <t>GN-GY</t>
  </si>
  <si>
    <t xml:space="preserve">27.18m, 20cm blocky, bull quartz vein. </t>
  </si>
  <si>
    <t>Well folliated, strained, bleached Zebra Gneiss. Manganese dendrites on fracture surfaces. Trace disseminated pyrite. &lt;1cm chlorite laths, &lt;0.3cm garnet augens. Weakly-moderately magnetic. Folliation is nearly schistose towards end of interval.</t>
  </si>
  <si>
    <t xml:space="preserve">Mafic interval within Zebra Gneiss. 70-90% mafic. Cut by bull quartz veins. Manganese and trace limonite on fracture surfaces. </t>
  </si>
  <si>
    <t>ELITE</t>
  </si>
  <si>
    <t>JKS300</t>
  </si>
  <si>
    <t>BTW</t>
  </si>
  <si>
    <t>ACID</t>
  </si>
  <si>
    <t xml:space="preserve">Moderately magnetic. </t>
  </si>
  <si>
    <t xml:space="preserve">29.60m, 1cm quartz vein </t>
  </si>
  <si>
    <t xml:space="preserve">29.87m, fault plane with slickensides at 55 degrees to core axis. </t>
  </si>
  <si>
    <t>GN-OR</t>
  </si>
  <si>
    <t xml:space="preserve">Bleached Zebra Gneiss. &lt;1cm chlorite laths, rare garnets &lt;0.5cm. Well folliated at 60 degrees. Almost schistose. Blocky in parts. Limonitic microveinlets throughout in varying abundances. </t>
  </si>
  <si>
    <t>GA</t>
  </si>
  <si>
    <t xml:space="preserve">34.26m, 10cm clay altered interval. Blocky, with limonitic staining. </t>
  </si>
  <si>
    <t xml:space="preserve">35.38m, 10cm clay altered interval. Blocky, with limonitic staining. </t>
  </si>
  <si>
    <t xml:space="preserve">35.71-37.97m, Strong limonitic alteration. Trace disseminated arsenopyrite and speckled magnetite. </t>
  </si>
  <si>
    <t>I</t>
  </si>
  <si>
    <t xml:space="preserve">Partial replacement of chlorite laths with magnetite. </t>
  </si>
  <si>
    <t>37.20m, 3cm quartz vein. Folliation parallel. Bordered by pale green mineral. Fugicite?</t>
  </si>
  <si>
    <t xml:space="preserve">37.97m, pale beige-green colouration with trace limonite. Vuggy, brecciated, with rusty blebs &lt;1cm throughout. Limonitic veinlets increase in abundance towards end of sub-interval. </t>
  </si>
  <si>
    <t>40.35-40.95m, blocky, limonitic with moderate clay alteration. Greasy black mineral on fracture surfaces. Manganese?</t>
  </si>
  <si>
    <t>MD</t>
  </si>
  <si>
    <t>OXI</t>
  </si>
  <si>
    <t>oxi</t>
  </si>
  <si>
    <t>40.95-43.36m, bleached, highly folliated interval has retained some Zebra Gneiss fabric. &lt;1cm chlorite laths, &lt;0.4cm garnet augens.</t>
  </si>
  <si>
    <t xml:space="preserve">abundant microfractures at 10 and 60 degrees. Strong oxidation. </t>
  </si>
  <si>
    <t xml:space="preserve">Trace disseminated pyrite. </t>
  </si>
  <si>
    <t xml:space="preserve">42.50-42.75m, quartz flooded. Complete replacement of chlorite laths with oxidized limonite. Porous. Speckled with magnetite &lt;0.2cm. </t>
  </si>
  <si>
    <t xml:space="preserve">43.36-44.70 Bleached Zebra Gneiss. Chlorite laths &lt;2cm, garnet augens &lt;0.5cm. Limonite infilling in fractures. </t>
  </si>
  <si>
    <t>w</t>
  </si>
  <si>
    <t>44.20m, rusty limonitic fracture.</t>
  </si>
  <si>
    <t xml:space="preserve">44.70-45.39m, blocky, highly oxidized interval encompassing 20cm clay-brecciated zone. Sharp folliation parallel contact at beginning of interval between non-oxidized and oxidized zones. </t>
  </si>
  <si>
    <t>SCH</t>
  </si>
  <si>
    <t>OR-GY</t>
  </si>
  <si>
    <t>m</t>
  </si>
  <si>
    <t>MUS</t>
  </si>
  <si>
    <t xml:space="preserve">Schistose interval of Zebra unit. With the addition of significant muscovite, the schist shares the same mineralogy as the Zebra Gniess. Garnet augens &lt;0.2cm. Strong limonitic alteration, moderately oxidized with a trace of clay alteration. </t>
  </si>
  <si>
    <t>LT-MD</t>
  </si>
  <si>
    <t>Bi</t>
  </si>
  <si>
    <t xml:space="preserve">Gradual return to the gniessic fabric of the Zebra Gneiss below the schistose interval. </t>
  </si>
  <si>
    <t xml:space="preserve">47.04-48.13m, well folliated, chlorite laths &lt;1cm, garnet augens &lt;1cm. 60% mafic, 40% felsic. </t>
  </si>
  <si>
    <t xml:space="preserve">trace disseminated pyrite. 5% biotite. </t>
  </si>
  <si>
    <t xml:space="preserve">trace limonite coating on fracture surfaces. </t>
  </si>
  <si>
    <t>VT</t>
  </si>
  <si>
    <t>47.90m, clay-limonite coating on folliation parallel fracture surface.</t>
  </si>
  <si>
    <t xml:space="preserve">48.13m, 50cm bull quartz vein cutting perpendicular to folliation. </t>
  </si>
  <si>
    <t xml:space="preserve">47.10m, 0.1cm lime-green veinlet. </t>
  </si>
  <si>
    <t xml:space="preserve">48.75m, 20cm quartz flood cut by limonitic fractures. Trace disseminated pyrite clustered amonst the chlorite laths around which the quartz has intruded. </t>
  </si>
  <si>
    <t xml:space="preserve">1cm clay altered zone above the quartz flood. Moderately magnetic. </t>
  </si>
  <si>
    <t>OR-WH-GN</t>
  </si>
  <si>
    <t xml:space="preserve">53.00m, 10cm of well folliated, crisp, burnt-looking rock. Trace disseminated arsenopyrite and magnetite. Strongly magnetic. Limonitic fracture infill along folliation planes. Looks like limonitic sponge toffee. </t>
  </si>
  <si>
    <t>MG</t>
  </si>
  <si>
    <t>AS</t>
  </si>
  <si>
    <t xml:space="preserve">55.90m, fracture with proximal vugs &lt;0.5cm and a trace of limonite. </t>
  </si>
  <si>
    <t>3/10cm</t>
  </si>
  <si>
    <t xml:space="preserve">56.50m, open fracture with vuggy coarse crystaline quartz, rusty limonite and pyrite. Fracture surface is rough and uneven. Strongly magnetic. </t>
  </si>
  <si>
    <t>PY</t>
  </si>
  <si>
    <t xml:space="preserve">58.67-60.35m, megacrystic Zebra Gniess. &lt;2cm chlorite laths, &lt;2cm garnet augens. Limonite coating on fracture surfaces, folliation parallel. </t>
  </si>
  <si>
    <t>GY-YW</t>
  </si>
  <si>
    <t>So</t>
  </si>
  <si>
    <t>CP</t>
  </si>
  <si>
    <t>CO</t>
  </si>
  <si>
    <t xml:space="preserve">Mineralized Siliceous Schist. Strong mineralization of pyrite, chalcopyrite and cobalite. Minor crenulations in folliation as well as shear folds. </t>
  </si>
  <si>
    <t xml:space="preserve">61.92-62.30m, clay-rich, crumbly poker-chip cleaved interval with trace fugicite. Mineralized with similar sulfide concentrations as above. Enriched in cobalite. </t>
  </si>
  <si>
    <t>62.30-62.50m, sheared yet competent schist. Blebby, weak aresenopyrite mineralization.</t>
  </si>
  <si>
    <t xml:space="preserve">62.50-62.70m, moderate limonite concentration in specs and fractures along folliation. Single 1cm garnet augen. Non-magnetic. </t>
  </si>
  <si>
    <t xml:space="preserve">occasional 1cm garnet augens. </t>
  </si>
  <si>
    <t xml:space="preserve">64.39-64.65m, Pure Money. Semi-massive sulfide mineralization. 40% chalcopyrite, 30% cobalite, 20% quartz, 10% bornite. </t>
  </si>
  <si>
    <t>BO</t>
  </si>
  <si>
    <t xml:space="preserve">Zebra Gneiss. &lt;2cm chlorite laths, &lt;2cm garnet augens. </t>
  </si>
  <si>
    <t>SO</t>
  </si>
  <si>
    <t xml:space="preserve">65.99m, 20cm bull quartz vein. </t>
  </si>
  <si>
    <t>limonitic, vuggy fracture</t>
  </si>
  <si>
    <t>70.10m, burnt-looking, rough fracture surface.</t>
  </si>
  <si>
    <t xml:space="preserve">limonitic hairline fractures through 40cm crumbly interval. </t>
  </si>
  <si>
    <t xml:space="preserve">Bleached Zebra Gneiss. Megacrystic &lt;2cm chlorite laths and abundant 1cm garnet augens. Limonitic fracture surfaces commonly mineralized with chalcocite. Pervasive flooding by dull, earthy teal-green mineral in small 1-2cm floods occuring on average every 20cm. Low-angle fractures are vuggy, rough and contain coarse-grained quartz. </t>
  </si>
  <si>
    <t>Cc</t>
  </si>
  <si>
    <t xml:space="preserve">73.27m, low angle fracture with frothy mixture of limonite, chalcocite and subhedral, soft, vitreous yellow mineral. Similar occurances at 73.86m, 74.00m. </t>
  </si>
  <si>
    <t xml:space="preserve">75.85m, rough fracture surface infilled with quartz and  a trace of chalcocite and limonite. Proximal flooding by dull teal-green mineral. Hairline, limonitic fractures at 45 degrees. </t>
  </si>
  <si>
    <t>77.91-78.52m, vuggy quartz-flooded interval containing a 3cm quartz vein, strong limonitic presence, flooding by dull teal-green mineral, proximal blebbed pyrite &lt;0.3cm and a 1.5cm vug filled by an earthy brown-black mineral.</t>
  </si>
  <si>
    <t xml:space="preserve">80.20m, 1x3cm flood by dull teal-green mineral within a 3x6cm quartz flood. Mild proximal pyrite mineralization in blebby bands over 10cm. </t>
  </si>
  <si>
    <t xml:space="preserve">80.40m, limonitic fractures. </t>
  </si>
  <si>
    <t>80/60/30</t>
  </si>
  <si>
    <t xml:space="preserve">82.50m, vuggy limonitic quartz filled fracture. Proximal trace of arsenopyrite. </t>
  </si>
  <si>
    <t>83.00m, vuggy limonitic quartz filled fracture.</t>
  </si>
  <si>
    <t xml:space="preserve">some of the garnet augens over this interval have been diagenetically replaced by chlorite, limonite or the dull teal-green mineral. </t>
  </si>
  <si>
    <t xml:space="preserve">85.30m, trace clay alteration and limonite along folliation. </t>
  </si>
  <si>
    <t>CC</t>
  </si>
  <si>
    <t>GY</t>
  </si>
  <si>
    <t>Bleached Zebra Gneiss. Chlorite laths indistinct, pale pink garnet augens &lt;1cm. Pervasive limonitic microfractures. Trace disseminated pyrite.</t>
  </si>
  <si>
    <t xml:space="preserve">88.50m, blocky for 10cm with several 1cm vugs. Trace limonite. </t>
  </si>
  <si>
    <t xml:space="preserve">89.22m, vuggy, brecciated quartz vein containing minor chalcopyrite and chalcocite. </t>
  </si>
  <si>
    <t>ALT</t>
  </si>
  <si>
    <t>Mineralized Zebra Gneiss. Trace relict gneissic fabric visible. 10% Bornite, 10% chalcopyrite, 10% chalcocite, 5% pyrite, 5% arsenopyrite.</t>
  </si>
  <si>
    <t>&lt;0.2cm vugs throughout interval. Minor flooding by brecciated quartz.</t>
  </si>
  <si>
    <t xml:space="preserve">90.80m, rounded 1cm quartz clasts surrounded by blebby chalcopyrite. </t>
  </si>
  <si>
    <t>non-magnetic.</t>
  </si>
  <si>
    <t xml:space="preserve">trace Malachite on fracture surfaces. </t>
  </si>
  <si>
    <t>MC</t>
  </si>
  <si>
    <t>Bleached Zebra Gneiss. &lt;1.5cm garnet augens, &lt;0.2cm vugs throughout at roughly 3 vugs/cm.</t>
  </si>
  <si>
    <t>Mineralized siliceous schist. 30% banded sulfides along folliation. 17% pyrite, 3% arsenopyrite, 10% chalcopyrite.</t>
  </si>
  <si>
    <t xml:space="preserve">Minor crenulations in folliation. </t>
  </si>
  <si>
    <t>GY-PK</t>
  </si>
  <si>
    <t xml:space="preserve">Bleached Zebra Gneiss. Well folliated with a pinkish tinge. &lt;1cm garnet augens, small mottled chlorite laths. Limonitic trace on fracture surfaces. </t>
  </si>
  <si>
    <t>93.88m, limonitic fracture.</t>
  </si>
  <si>
    <t xml:space="preserve">94.50m, limonitic fracture with trace chalcocite. </t>
  </si>
  <si>
    <t xml:space="preserve">Native Cu </t>
  </si>
  <si>
    <t xml:space="preserve">94.87m, 1cm vuggy, brecciated quartz vein with limonite, minor chalcocite and 2 (0.2x0.2x1cm) spicular native copper crystal assemblages. Gorgeous little copper Christmas trees. </t>
  </si>
  <si>
    <t xml:space="preserve">Zebra-Muscovite Schist. This unit retains much of the characteristics of the Zebra Gneiss (0.2-1cm garnet augens, elongate relict chlorite laths) but is schistose, very well folliated and is muscovite-rich. </t>
  </si>
  <si>
    <t xml:space="preserve">Chlorite laths are &lt;0.1-0.4cm, elongate. 5% chlorite. </t>
  </si>
  <si>
    <t>Banded pyrite appears throughout in concentrations of 10-20%.</t>
  </si>
  <si>
    <t>ms</t>
  </si>
  <si>
    <t>GY-GN</t>
  </si>
  <si>
    <t xml:space="preserve">Zebra-Muscovite schist with enriched chlorite. 10-20% chlorite. Similar mild-strong mineralization with rusty pyritic specs and minor crenulations in folliation. </t>
  </si>
  <si>
    <t xml:space="preserve">98.57-100.27m, weak disseminated pyrite and reddish-brown bands along folliation. Hematite? </t>
  </si>
  <si>
    <t>HE?</t>
  </si>
  <si>
    <t xml:space="preserve">100.27-100.42m, blocky interval with loose sub-angular to sub-rounded 0.5-3cm clasts in rubble. Some of the more rounded clasts are white quartz. Interval ends in highly brecciated, limonitic quartz flooded section. Possible fault? </t>
  </si>
  <si>
    <t xml:space="preserve">Folliation appears to shift from 70 degrees above this zone to 60 degrees below it. </t>
  </si>
  <si>
    <t xml:space="preserve">1200.73m, 10cm minor clay alteration with 20% fine grained sulfide mineralization. </t>
  </si>
  <si>
    <t>sulfides</t>
  </si>
  <si>
    <t xml:space="preserve">101.25m, blocky fracture zone with weak limonitic staining. </t>
  </si>
  <si>
    <t>FU</t>
  </si>
  <si>
    <t>103.92m, 10cm quartz flood with 40% fugicite. Pokerchip fractures.</t>
  </si>
  <si>
    <t xml:space="preserve">104.14-105.50m, 10% banded pyrite, 20% of which is rusty. </t>
  </si>
  <si>
    <t>106.53-107.15m, yellow-beige, folliation parallel &lt;0.1cm veinlets. Quartz?</t>
  </si>
  <si>
    <t>This schistose unit appears to have evolved diagenetically from the Zebra Gneiss. &lt;0.2cm garnet augens throughout. Pokerchip cleavage along folliation. 3-5% pyrite mineralization in &lt;0.2cm blebs and bands.</t>
  </si>
  <si>
    <t xml:space="preserve">107.90m, 4cm well silicified, competent interval bound by parallel 30 degree fractures in which mild chalcopyrite and weak chacocitic mineralization has occurred. </t>
  </si>
  <si>
    <t xml:space="preserve">108.30m, 10cm interval of intense clay alteration. Folliation is crenulated where distinct. </t>
  </si>
  <si>
    <t xml:space="preserve">108.57-108.86m, purply-pink interval with a dense concentration of &lt;0.3cm garnet augens making up 25% of the rock volume. Cut by an equally dense network of yellow-tan microveinlets running at 60 degrees. Only a faint trace of disseminated pyrite. </t>
  </si>
  <si>
    <t xml:space="preserve">109.30 fracture with a trace limonite coating. </t>
  </si>
  <si>
    <t xml:space="preserve">Well folliated Zebra Gneiss. Almost schistose. &lt;0.6cm chlorite laths, &lt;0.2cm garnet augens. Faint trace of fine-grained disseminated pyrite and arsenopyrite. </t>
  </si>
  <si>
    <t xml:space="preserve">10-30 degree calcitic veinlets &lt;0.1cm. </t>
  </si>
  <si>
    <t>BI</t>
  </si>
  <si>
    <t xml:space="preserve">Intermediate Zebra Schist. &lt;0.4cm garnet augens, trace disseminated pyrite throughout. Occasional low-angle calcite veinlets. </t>
  </si>
  <si>
    <t xml:space="preserve">115.50m, 15cm of up to 7% pyrite banding. </t>
  </si>
  <si>
    <t xml:space="preserve">Garnet augens concentrated towards end of interval. </t>
  </si>
  <si>
    <t xml:space="preserve">116.36m, 1cm calcitic vein. </t>
  </si>
  <si>
    <t>CA</t>
  </si>
  <si>
    <t>EP</t>
  </si>
  <si>
    <t xml:space="preserve">Zebra Gneiss. 70% mafic components. &lt;1.5cm chlorite laths, &lt;1cm garnets. </t>
  </si>
  <si>
    <t xml:space="preserve">118.54m, 1cm brecciated quartz vein with weak limonitic coating and secondary calcite influx. 0.4cm marcacite? blebs. 0.5cm lath of sub-metalic black mineral with brown streak. Hematite? </t>
  </si>
  <si>
    <t xml:space="preserve">trace pyritic blebs throughout interval &lt;0.3cm. </t>
  </si>
  <si>
    <t xml:space="preserve">119.00m, 1cm quartz flood with proximal epidote flooding over 5cm. </t>
  </si>
  <si>
    <t xml:space="preserve">119.38m, strong quartz flooding over 4cm. </t>
  </si>
  <si>
    <t xml:space="preserve">120.36m, 1cm quartz flood with frothy, porous texture in the surrounding rock for 3cm. </t>
  </si>
  <si>
    <t xml:space="preserve">Intermediate Zebra Schist. 60% mafic, 40% felsic components. Alternating bands, &lt;1cm, of mafic and felsic domains. &lt;0.3cm garnet augens. Trace disseminated pyrite blebs &lt;0.2cm. </t>
  </si>
  <si>
    <t xml:space="preserve">Siliceous Schist. Similar to previous siliceous schist intervals in this drill hole but with weaker mineralization. 1-5% pyrite + chalcopyrite disseminated throughout. More abundant garnet augens &lt;0.3cm. This unit has pervasive &lt;0.1cm folliation parallel beige veinlets about 1/cm composed of feldspar and or quartz. </t>
  </si>
  <si>
    <t>123.60m, 0.2cm calcite veinlet.</t>
  </si>
  <si>
    <t xml:space="preserve">124.36m, 0.2cm calcite veinlet. </t>
  </si>
  <si>
    <t xml:space="preserve">124.81m, smooth fracture surface with calcitic coating. </t>
  </si>
  <si>
    <t xml:space="preserve">125.30m, intermediate schist over 10cm. + chlorite/ - muscovite. </t>
  </si>
  <si>
    <t xml:space="preserve">126.25m, slight increase in disseminated pyrite concentration &lt;3%. 15% mafic components. Purple tinge to rock interval. </t>
  </si>
  <si>
    <t xml:space="preserve">126.70m, quartz flooding in whispy veinlets resulting in a competent schist-breccia over 10cm. </t>
  </si>
  <si>
    <t xml:space="preserve">128.17m, quartz flooding in whispy veinlets resulting in a competent schist-breccia over 10cm. </t>
  </si>
  <si>
    <t xml:space="preserve">130.78-131.51m, high concentration of 0.2-0.4cm  garnet augens in bands and disseminated. 10% by volume. </t>
  </si>
  <si>
    <t xml:space="preserve">131.51m, 10cm clay altered zone within 10cm whispy-veinlet style quartz flood. 70% kaolinite, 20% quartz, 7% chlorite, 3% sulfides. </t>
  </si>
  <si>
    <t xml:space="preserve">131.85m, vuggy quartz veinlet with fine-grained grey sulfides at the edges. </t>
  </si>
  <si>
    <t>135.05m, clay altered zone with crenulated folliation. Shearing?</t>
  </si>
  <si>
    <t xml:space="preserve">136.10m, vug dominated quartz-calcite infilled veinlet. </t>
  </si>
  <si>
    <t>BN-GN</t>
  </si>
  <si>
    <t>MD-DK</t>
  </si>
  <si>
    <t xml:space="preserve">Intermediate - Mafic Schist. Possibly a paragenetic daughter rock of the Zebra Gneiss. &lt;0.3cm garnet augens. Reddish-Brown colouration between chlorite-dominated folliation bands, possibly due to Hematite. </t>
  </si>
  <si>
    <t xml:space="preserve">136.55-137.79m, interval containing very brown bands, trace fugicite and trace disseminated pyrite. </t>
  </si>
  <si>
    <t xml:space="preserve">138.00m, 17cm quartz intrusion. 80% white bull quartz, 20% orange quartz. Trace hematite in fractures. It appears that the orange quartz is fragmented within the white quartz domain suggesting that at least 2 episodes of quartz influx occurred. </t>
  </si>
  <si>
    <t xml:space="preserve">crenulated folliation for 10cm below intrusion. </t>
  </si>
  <si>
    <t xml:space="preserve">138.10m, calcite coated fracture. </t>
  </si>
  <si>
    <t xml:space="preserve">138.45m, vuggy 1cm quartz vein with 10% chalcopyrite and 5% chalcocite. </t>
  </si>
  <si>
    <t xml:space="preserve">139.00m, calcite coated fracture. </t>
  </si>
  <si>
    <t xml:space="preserve">Zebra Gneiss. Grades down from very well folliated to moderately well folliated. 50-70% mafic components. </t>
  </si>
  <si>
    <t xml:space="preserve">Chlorite laths &lt;1.2cm, Garnet augens &lt;0.8cm. </t>
  </si>
  <si>
    <t>Tightly banded alternating mafic and felsic layer.</t>
  </si>
  <si>
    <t xml:space="preserve">Trace disseminated pyrite. Calcitic fracture surface coatings. </t>
  </si>
  <si>
    <t>HE</t>
  </si>
  <si>
    <t xml:space="preserve">140.00m, 0.3cm calcite veinlet. </t>
  </si>
  <si>
    <t xml:space="preserve">140.07-146.03m, 80% mafic, dominated by chlorite-hornblende laths. </t>
  </si>
  <si>
    <t xml:space="preserve">140.45-146.74m, mottled epidote-rich mafic fabric with minor hematite. 5cm quartz flood at 140.60m. </t>
  </si>
  <si>
    <t xml:space="preserve">141.10m, 10cm quartz flood with weak pyritization in 0.3cm blebs. Trace chalcopyrite. Calcite along fractures. </t>
  </si>
  <si>
    <t xml:space="preserve">141.90m, calcitic fracture. </t>
  </si>
  <si>
    <t xml:space="preserve">142.90-144.00m, ultramafic sub-interval with 0.2-0.6cm Zebra chlorite-hornblende laths. 80% mafic. Rare garnet augens. </t>
  </si>
  <si>
    <t xml:space="preserve">143.00m, 1cm quartz vein. </t>
  </si>
  <si>
    <t xml:space="preserve">143.20m, 1cm quartz vein. </t>
  </si>
  <si>
    <t xml:space="preserve">144.10m, quartz veinlet with trace limonite and trace calcite. </t>
  </si>
  <si>
    <t xml:space="preserve">144.75m, calcitic fracture. </t>
  </si>
  <si>
    <t xml:space="preserve">145.48m, 1.8 cm pyrite bleb. </t>
  </si>
  <si>
    <t xml:space="preserve">148.13m, 0.6cm calcite-hematite veinlet. Calcitic core with hematite lining the edges. </t>
  </si>
  <si>
    <t>148.74 End of Hole</t>
  </si>
  <si>
    <t xml:space="preserve">17.22m, sericite-lined fracture </t>
  </si>
  <si>
    <t xml:space="preserve">103.02-104.14m, no garnet augens. 5% fugicite. 15% sericite. 10% banded pyrite. Minor crenulations in folliation. </t>
  </si>
  <si>
    <t xml:space="preserve">31.02m, 10cm quartz vein with trace proximal sericite and fugicite. Brecciated. </t>
  </si>
  <si>
    <t xml:space="preserve">31.16m, 35cm brecciated quartz vein with flooding by dull, earthy green mineral and trace sericite. Similar 30cm quartz veins at 31.73 and 32.52m. </t>
  </si>
  <si>
    <t xml:space="preserve">60.35-60.45m, intense kaolinite-sericite alteration of siliceous schist. </t>
  </si>
  <si>
    <t xml:space="preserve">60.45-61.92m, minor crenulations in folliation. Sheared. Banded grey fine-grained sulfides. Weak sericite alteration. 10% chalcopyrite, 10% pyrite, 3% cobalite. </t>
  </si>
  <si>
    <t xml:space="preserve">62.70-64.39m, fine-grained disseminated sulfides. Arsenopyrite, pyrite and disseminated chalcocite trace. Weak sericite alteration. Sheared, crumbly pokerchip cleavage. </t>
  </si>
  <si>
    <t xml:space="preserve">64.80-65.73m, trace clay and limonite alteration along fractures. Trace sericite. Soft, with most intense alteration at 65.66m. </t>
  </si>
  <si>
    <t xml:space="preserve">75.45m, 2cm clay alteration. Kaolinite with limonitic trace along with trace sericite and minor chalcocite. </t>
  </si>
  <si>
    <t xml:space="preserve">Intensely mineralized siliceous schist. Strongest mineralization occurs over 15cm with 30% pyrite, 10% chalcopyrite, 10% chalcocite, 5% arsenopyrite amongst 20% brecciated, vuggy quartz and 30% feldspar matrix. Blocky. Limonite in fractures. Trace sericite. </t>
  </si>
  <si>
    <t>SE</t>
  </si>
  <si>
    <t>TL-03-11</t>
  </si>
  <si>
    <t>August 2, 2011 - August 3, 2011</t>
  </si>
  <si>
    <t>TL-TE-10-04</t>
  </si>
  <si>
    <t>Nick Joyce</t>
  </si>
  <si>
    <t>Hole:    TL-02-11       Name: NICHOLAS JOYCE         Page _1_ of _2__</t>
  </si>
  <si>
    <t>STANDARD</t>
  </si>
  <si>
    <t>BLANK</t>
  </si>
  <si>
    <t>CDN-ME-2</t>
  </si>
  <si>
    <t>J997939</t>
  </si>
  <si>
    <t>J997940</t>
  </si>
  <si>
    <t>J997941</t>
  </si>
  <si>
    <t>J997942</t>
  </si>
  <si>
    <t>J997943</t>
  </si>
  <si>
    <t>J997944</t>
  </si>
  <si>
    <t>J997945</t>
  </si>
  <si>
    <t>J997946</t>
  </si>
  <si>
    <t>J997947</t>
  </si>
  <si>
    <t>J997948</t>
  </si>
  <si>
    <t>J997949</t>
  </si>
  <si>
    <t>J997950</t>
  </si>
  <si>
    <t>J997951</t>
  </si>
  <si>
    <t>J997952</t>
  </si>
  <si>
    <t>J997953</t>
  </si>
  <si>
    <t>J997954</t>
  </si>
  <si>
    <t>J997955</t>
  </si>
  <si>
    <t>J997956</t>
  </si>
  <si>
    <t>J997957</t>
  </si>
  <si>
    <t>J997958</t>
  </si>
  <si>
    <t>J997959</t>
  </si>
  <si>
    <t>J997960</t>
  </si>
  <si>
    <t>J997961</t>
  </si>
  <si>
    <t>J997962</t>
  </si>
  <si>
    <t>J997963</t>
  </si>
  <si>
    <t>J997964</t>
  </si>
  <si>
    <t>J997965</t>
  </si>
  <si>
    <t>J997966</t>
  </si>
  <si>
    <t>J997967</t>
  </si>
  <si>
    <t>J997968</t>
  </si>
  <si>
    <t>J997969</t>
  </si>
  <si>
    <t>J997970</t>
  </si>
  <si>
    <t>J997971</t>
  </si>
  <si>
    <t>J997972</t>
  </si>
  <si>
    <t>J997973</t>
  </si>
  <si>
    <t>J997974</t>
  </si>
  <si>
    <t>J997975</t>
  </si>
  <si>
    <t>J997976</t>
  </si>
  <si>
    <t>J997977</t>
  </si>
  <si>
    <t>J997978</t>
  </si>
  <si>
    <t>J997979</t>
  </si>
  <si>
    <t>J997980</t>
  </si>
  <si>
    <t>J997981</t>
  </si>
  <si>
    <t>J997982</t>
  </si>
  <si>
    <t>J997983</t>
  </si>
  <si>
    <t>J997984</t>
  </si>
  <si>
    <t>J997985</t>
  </si>
  <si>
    <t>J997986</t>
  </si>
  <si>
    <t>J997987</t>
  </si>
  <si>
    <t>J997988</t>
  </si>
  <si>
    <t>J997989</t>
  </si>
  <si>
    <t>J997990</t>
  </si>
  <si>
    <t>J997991</t>
  </si>
  <si>
    <t>J997992</t>
  </si>
  <si>
    <t>J997993</t>
  </si>
  <si>
    <t>J997994</t>
  </si>
  <si>
    <t>J997995</t>
  </si>
  <si>
    <t>J997996</t>
  </si>
  <si>
    <t>J997997</t>
  </si>
  <si>
    <t>J997998</t>
  </si>
  <si>
    <t>J997999</t>
  </si>
  <si>
    <t>J998000</t>
  </si>
  <si>
    <t>J998001</t>
  </si>
  <si>
    <t>J998002</t>
  </si>
  <si>
    <t>J998003</t>
  </si>
  <si>
    <t>J998004</t>
  </si>
  <si>
    <t>J998005</t>
  </si>
  <si>
    <t>J998006</t>
  </si>
  <si>
    <t>CDN-ME-12</t>
  </si>
  <si>
    <t>END BATCH 4 / START BATCH 5</t>
  </si>
  <si>
    <t>END BATCH 5 / START BATCH 6</t>
  </si>
  <si>
    <t xml:space="preserve"> </t>
  </si>
  <si>
    <t>EOH TL-03-11 / START TL-04-11</t>
  </si>
  <si>
    <t>Hole:TL-03-11_____________        Name:_____________________         Page ___ of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</si>
</sst>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mmmm\ d&quot;, &quot;yyyy"/>
    <numFmt numFmtId="165" formatCode="0.00_)"/>
    <numFmt numFmtId="166" formatCode="0.0"/>
    <numFmt numFmtId="167" formatCode="_-* #,##0.00_-;\-* #,##0.00_-;_-* &quot;-&quot;??_-;_-@_-"/>
  </numFmts>
  <fonts count="18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55"/>
      <name val="Arial"/>
      <family val="2"/>
    </font>
    <font>
      <sz val="10"/>
      <color indexed="55"/>
      <name val="Arial"/>
      <family val="2"/>
    </font>
    <font>
      <b/>
      <sz val="10"/>
      <color indexed="8"/>
      <name val="Arial MT"/>
      <family val="2"/>
    </font>
    <font>
      <sz val="10"/>
      <color indexed="8"/>
      <name val="Arial MT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3.5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2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hair">
        <color indexed="55"/>
      </bottom>
      <diagonal/>
    </border>
    <border>
      <left style="thin">
        <color indexed="55"/>
      </left>
      <right style="thin">
        <color indexed="55"/>
      </right>
      <top style="hair">
        <color indexed="55"/>
      </top>
      <bottom style="hair">
        <color indexed="55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hair">
        <color indexed="55"/>
      </top>
      <bottom style="thin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55"/>
      </bottom>
      <diagonal/>
    </border>
    <border>
      <left style="thin">
        <color indexed="8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/>
      <right style="thin">
        <color indexed="8"/>
      </right>
      <top/>
      <bottom style="hair">
        <color indexed="55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8"/>
      </right>
      <top style="thin">
        <color indexed="64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dashed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tted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dotted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dotted">
        <color theme="0" tint="-0.34998626667073579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 style="dotted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hair">
        <color indexed="22"/>
      </bottom>
      <diagonal/>
    </border>
    <border>
      <left/>
      <right/>
      <top style="thin">
        <color indexed="64"/>
      </top>
      <bottom style="hair">
        <color indexed="22"/>
      </bottom>
      <diagonal/>
    </border>
    <border>
      <left/>
      <right style="thin">
        <color indexed="64"/>
      </right>
      <top style="thin">
        <color indexed="64"/>
      </top>
      <bottom style="hair">
        <color indexed="22"/>
      </bottom>
      <diagonal/>
    </border>
    <border>
      <left style="thin">
        <color indexed="64"/>
      </left>
      <right/>
      <top style="hair">
        <color indexed="22"/>
      </top>
      <bottom style="hair">
        <color indexed="22"/>
      </bottom>
      <diagonal/>
    </border>
    <border>
      <left/>
      <right/>
      <top style="hair">
        <color indexed="22"/>
      </top>
      <bottom style="hair">
        <color indexed="22"/>
      </bottom>
      <diagonal/>
    </border>
    <border>
      <left/>
      <right style="thin">
        <color indexed="64"/>
      </right>
      <top style="hair">
        <color indexed="22"/>
      </top>
      <bottom style="hair">
        <color indexed="22"/>
      </bottom>
      <diagonal/>
    </border>
    <border>
      <left style="thin">
        <color indexed="64"/>
      </left>
      <right/>
      <top style="hair">
        <color indexed="22"/>
      </top>
      <bottom style="thin">
        <color indexed="64"/>
      </bottom>
      <diagonal/>
    </border>
    <border>
      <left/>
      <right/>
      <top style="hair">
        <color indexed="22"/>
      </top>
      <bottom style="thin">
        <color indexed="64"/>
      </bottom>
      <diagonal/>
    </border>
    <border>
      <left/>
      <right style="thin">
        <color indexed="64"/>
      </right>
      <top style="hair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theme="0" tint="-0.14996795556505021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hair">
        <color theme="0" tint="-0.14996795556505021"/>
      </bottom>
      <diagonal/>
    </border>
    <border>
      <left style="thin">
        <color indexed="64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thin">
        <color indexed="64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indexed="64"/>
      </left>
      <right style="hair">
        <color theme="0" tint="-0.14996795556505021"/>
      </right>
      <top style="hair">
        <color theme="0" tint="-0.14996795556505021"/>
      </top>
      <bottom style="thin">
        <color indexed="64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thin">
        <color indexed="64"/>
      </bottom>
      <diagonal/>
    </border>
    <border>
      <left style="hair">
        <color theme="0" tint="-0.14996795556505021"/>
      </left>
      <right style="thin">
        <color indexed="64"/>
      </right>
      <top style="hair">
        <color theme="0" tint="-0.14996795556505021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6">
    <xf numFmtId="0" fontId="0" fillId="0" borderId="0"/>
    <xf numFmtId="0" fontId="13" fillId="0" borderId="0"/>
    <xf numFmtId="0" fontId="17" fillId="0" borderId="0"/>
    <xf numFmtId="0" fontId="1" fillId="0" borderId="0"/>
    <xf numFmtId="167" fontId="1" fillId="0" borderId="0" applyFont="0" applyFill="0" applyBorder="0" applyAlignment="0" applyProtection="0"/>
    <xf numFmtId="0" fontId="2" fillId="0" borderId="0"/>
  </cellStyleXfs>
  <cellXfs count="263">
    <xf numFmtId="0" fontId="0" fillId="0" borderId="0" xfId="0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Border="1" applyAlignment="1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0" fillId="0" borderId="5" xfId="0" applyBorder="1" applyAlignment="1"/>
    <xf numFmtId="0" fontId="0" fillId="0" borderId="0" xfId="0" applyAlignment="1"/>
    <xf numFmtId="0" fontId="3" fillId="0" borderId="0" xfId="0" applyFont="1" applyBorder="1" applyAlignment="1">
      <alignment horizontal="right"/>
    </xf>
    <xf numFmtId="0" fontId="0" fillId="0" borderId="0" xfId="0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5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right"/>
    </xf>
    <xf numFmtId="0" fontId="5" fillId="0" borderId="11" xfId="0" applyFont="1" applyBorder="1" applyAlignment="1">
      <alignment horizontal="center"/>
    </xf>
    <xf numFmtId="0" fontId="5" fillId="0" borderId="11" xfId="0" quotePrefix="1" applyFont="1" applyBorder="1" applyAlignment="1">
      <alignment horizontal="center"/>
    </xf>
    <xf numFmtId="0" fontId="5" fillId="0" borderId="11" xfId="0" applyFont="1" applyBorder="1"/>
    <xf numFmtId="0" fontId="5" fillId="0" borderId="12" xfId="0" applyFont="1" applyBorder="1" applyAlignment="1">
      <alignment horizontal="center"/>
    </xf>
    <xf numFmtId="0" fontId="5" fillId="0" borderId="12" xfId="0" quotePrefix="1" applyFont="1" applyBorder="1" applyAlignment="1">
      <alignment horizontal="center"/>
    </xf>
    <xf numFmtId="0" fontId="5" fillId="0" borderId="12" xfId="0" applyFont="1" applyBorder="1"/>
    <xf numFmtId="0" fontId="5" fillId="0" borderId="0" xfId="0" applyFont="1" applyAlignment="1">
      <alignment horizontal="right"/>
    </xf>
    <xf numFmtId="2" fontId="0" fillId="0" borderId="13" xfId="0" applyNumberFormat="1" applyBorder="1"/>
    <xf numFmtId="0" fontId="5" fillId="0" borderId="0" xfId="0" applyFont="1"/>
    <xf numFmtId="0" fontId="5" fillId="0" borderId="14" xfId="0" applyFont="1" applyBorder="1"/>
    <xf numFmtId="0" fontId="3" fillId="0" borderId="0" xfId="0" applyFont="1" applyAlignment="1">
      <alignment horizontal="center" vertical="center"/>
    </xf>
    <xf numFmtId="0" fontId="0" fillId="0" borderId="4" xfId="0" applyBorder="1" applyAlignment="1"/>
    <xf numFmtId="0" fontId="2" fillId="0" borderId="0" xfId="0" applyFont="1" applyAlignment="1">
      <alignment horizontal="right"/>
    </xf>
    <xf numFmtId="0" fontId="0" fillId="0" borderId="16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2" fontId="0" fillId="0" borderId="19" xfId="0" applyNumberFormat="1" applyFont="1" applyBorder="1" applyAlignment="1">
      <alignment horizontal="right"/>
    </xf>
    <xf numFmtId="165" fontId="7" fillId="2" borderId="20" xfId="0" applyNumberFormat="1" applyFont="1" applyFill="1" applyBorder="1" applyAlignment="1" applyProtection="1">
      <alignment horizontal="left" vertical="center"/>
    </xf>
    <xf numFmtId="165" fontId="7" fillId="2" borderId="21" xfId="0" applyNumberFormat="1" applyFont="1" applyFill="1" applyBorder="1" applyAlignment="1" applyProtection="1">
      <alignment horizontal="left" vertical="center"/>
    </xf>
    <xf numFmtId="2" fontId="0" fillId="0" borderId="22" xfId="0" applyNumberFormat="1" applyBorder="1"/>
    <xf numFmtId="2" fontId="0" fillId="0" borderId="23" xfId="0" applyNumberFormat="1" applyBorder="1"/>
    <xf numFmtId="0" fontId="0" fillId="0" borderId="22" xfId="0" applyBorder="1"/>
    <xf numFmtId="0" fontId="0" fillId="0" borderId="24" xfId="0" applyBorder="1"/>
    <xf numFmtId="2" fontId="0" fillId="0" borderId="28" xfId="0" applyNumberFormat="1" applyBorder="1"/>
    <xf numFmtId="2" fontId="0" fillId="0" borderId="29" xfId="0" applyNumberFormat="1" applyBorder="1"/>
    <xf numFmtId="0" fontId="0" fillId="0" borderId="28" xfId="0" applyBorder="1"/>
    <xf numFmtId="0" fontId="0" fillId="0" borderId="30" xfId="0" applyBorder="1"/>
    <xf numFmtId="0" fontId="2" fillId="0" borderId="31" xfId="0" applyFont="1" applyBorder="1" applyAlignment="1">
      <alignment horizontal="right"/>
    </xf>
    <xf numFmtId="0" fontId="5" fillId="0" borderId="31" xfId="0" applyFont="1" applyBorder="1" applyAlignment="1">
      <alignment horizontal="right"/>
    </xf>
    <xf numFmtId="0" fontId="5" fillId="0" borderId="35" xfId="0" applyFont="1" applyBorder="1" applyAlignment="1">
      <alignment horizontal="right"/>
    </xf>
    <xf numFmtId="0" fontId="0" fillId="0" borderId="38" xfId="0" applyBorder="1"/>
    <xf numFmtId="0" fontId="0" fillId="0" borderId="0" xfId="0" applyBorder="1" applyAlignment="1">
      <alignment vertical="top" wrapText="1"/>
    </xf>
    <xf numFmtId="0" fontId="0" fillId="0" borderId="28" xfId="0" applyBorder="1" applyAlignment="1">
      <alignment vertical="top" wrapText="1"/>
    </xf>
    <xf numFmtId="0" fontId="0" fillId="0" borderId="44" xfId="0" applyBorder="1" applyAlignment="1">
      <alignment vertical="top" wrapText="1"/>
    </xf>
    <xf numFmtId="0" fontId="0" fillId="0" borderId="30" xfId="0" applyBorder="1" applyAlignment="1">
      <alignment vertical="top" wrapText="1"/>
    </xf>
    <xf numFmtId="0" fontId="0" fillId="0" borderId="29" xfId="0" applyBorder="1"/>
    <xf numFmtId="0" fontId="0" fillId="0" borderId="45" xfId="0" applyBorder="1"/>
    <xf numFmtId="0" fontId="0" fillId="0" borderId="46" xfId="0" applyBorder="1"/>
    <xf numFmtId="0" fontId="0" fillId="0" borderId="27" xfId="0" applyBorder="1"/>
    <xf numFmtId="0" fontId="0" fillId="0" borderId="47" xfId="0" applyBorder="1" applyAlignment="1">
      <alignment vertical="top" wrapText="1"/>
    </xf>
    <xf numFmtId="0" fontId="0" fillId="0" borderId="48" xfId="0" applyBorder="1" applyAlignment="1">
      <alignment vertical="top" wrapText="1"/>
    </xf>
    <xf numFmtId="0" fontId="0" fillId="0" borderId="49" xfId="0" applyBorder="1" applyAlignment="1">
      <alignment vertical="top" wrapText="1"/>
    </xf>
    <xf numFmtId="2" fontId="0" fillId="0" borderId="0" xfId="0" applyNumberFormat="1"/>
    <xf numFmtId="0" fontId="0" fillId="0" borderId="0" xfId="0" applyAlignment="1">
      <alignment wrapText="1"/>
    </xf>
    <xf numFmtId="0" fontId="3" fillId="0" borderId="5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10" fillId="0" borderId="51" xfId="0" applyFont="1" applyBorder="1" applyAlignment="1">
      <alignment wrapText="1"/>
    </xf>
    <xf numFmtId="0" fontId="10" fillId="0" borderId="53" xfId="0" applyFont="1" applyBorder="1" applyAlignment="1">
      <alignment horizontal="center" textRotation="90"/>
    </xf>
    <xf numFmtId="0" fontId="10" fillId="0" borderId="40" xfId="0" applyFont="1" applyBorder="1" applyAlignment="1">
      <alignment horizontal="center" textRotation="90"/>
    </xf>
    <xf numFmtId="0" fontId="10" fillId="0" borderId="54" xfId="0" applyFont="1" applyBorder="1" applyAlignment="1">
      <alignment horizontal="center" textRotation="90"/>
    </xf>
    <xf numFmtId="0" fontId="10" fillId="0" borderId="0" xfId="0" applyFont="1" applyBorder="1" applyAlignment="1">
      <alignment horizontal="center" textRotation="90"/>
    </xf>
    <xf numFmtId="0" fontId="10" fillId="0" borderId="52" xfId="0" applyFont="1" applyBorder="1" applyAlignment="1">
      <alignment horizontal="left" wrapText="1"/>
    </xf>
    <xf numFmtId="2" fontId="0" fillId="0" borderId="55" xfId="0" applyNumberFormat="1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5" xfId="0" applyBorder="1" applyAlignment="1">
      <alignment wrapText="1"/>
    </xf>
    <xf numFmtId="2" fontId="3" fillId="0" borderId="0" xfId="0" applyNumberFormat="1" applyFont="1"/>
    <xf numFmtId="2" fontId="10" fillId="0" borderId="1" xfId="0" applyNumberFormat="1" applyFont="1" applyBorder="1" applyAlignment="1">
      <alignment horizontal="center" textRotation="90"/>
    </xf>
    <xf numFmtId="0" fontId="10" fillId="0" borderId="51" xfId="0" applyFont="1" applyBorder="1" applyAlignment="1">
      <alignment horizontal="center"/>
    </xf>
    <xf numFmtId="0" fontId="10" fillId="0" borderId="1" xfId="0" applyFont="1" applyBorder="1" applyAlignment="1">
      <alignment horizontal="center" textRotation="90"/>
    </xf>
    <xf numFmtId="0" fontId="10" fillId="0" borderId="51" xfId="0" applyFont="1" applyBorder="1" applyAlignment="1">
      <alignment horizontal="center" textRotation="90"/>
    </xf>
    <xf numFmtId="0" fontId="10" fillId="0" borderId="1" xfId="0" applyFont="1" applyBorder="1" applyAlignment="1">
      <alignment horizontal="center" textRotation="90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55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55" xfId="0" applyBorder="1"/>
    <xf numFmtId="2" fontId="0" fillId="0" borderId="55" xfId="0" applyNumberFormat="1" applyBorder="1"/>
    <xf numFmtId="2" fontId="3" fillId="0" borderId="1" xfId="0" applyNumberFormat="1" applyFont="1" applyBorder="1" applyAlignment="1">
      <alignment horizontal="center" textRotation="90"/>
    </xf>
    <xf numFmtId="0" fontId="3" fillId="0" borderId="1" xfId="0" applyFont="1" applyBorder="1" applyAlignment="1">
      <alignment horizontal="center" textRotation="90" wrapText="1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0" fillId="0" borderId="58" xfId="0" applyBorder="1" applyAlignment="1">
      <alignment horizontal="center" vertical="center" wrapText="1"/>
    </xf>
    <xf numFmtId="0" fontId="0" fillId="0" borderId="58" xfId="0" applyBorder="1" applyAlignment="1">
      <alignment wrapText="1"/>
    </xf>
    <xf numFmtId="0" fontId="13" fillId="0" borderId="0" xfId="1"/>
    <xf numFmtId="2" fontId="3" fillId="0" borderId="1" xfId="1" applyNumberFormat="1" applyFont="1" applyBorder="1" applyAlignment="1">
      <alignment horizontal="center" textRotation="90"/>
    </xf>
    <xf numFmtId="0" fontId="3" fillId="0" borderId="1" xfId="1" applyFont="1" applyBorder="1" applyAlignment="1">
      <alignment horizontal="center" textRotation="90" wrapText="1"/>
    </xf>
    <xf numFmtId="0" fontId="2" fillId="0" borderId="0" xfId="1" applyFont="1"/>
    <xf numFmtId="0" fontId="3" fillId="0" borderId="1" xfId="1" applyFont="1" applyBorder="1" applyAlignment="1">
      <alignment horizontal="center" vertical="center"/>
    </xf>
    <xf numFmtId="0" fontId="13" fillId="0" borderId="58" xfId="1" applyBorder="1" applyAlignment="1">
      <alignment horizontal="center" vertical="center" wrapText="1"/>
    </xf>
    <xf numFmtId="0" fontId="13" fillId="0" borderId="58" xfId="1" applyBorder="1" applyAlignment="1">
      <alignment wrapText="1"/>
    </xf>
    <xf numFmtId="0" fontId="8" fillId="0" borderId="0" xfId="0" applyFont="1" applyAlignment="1">
      <alignment horizontal="left" vertical="center" textRotation="180"/>
    </xf>
    <xf numFmtId="0" fontId="0" fillId="0" borderId="0" xfId="0" applyAlignment="1">
      <alignment horizontal="left" vertical="center" textRotation="180"/>
    </xf>
    <xf numFmtId="0" fontId="2" fillId="0" borderId="0" xfId="0" applyFont="1" applyBorder="1"/>
    <xf numFmtId="0" fontId="3" fillId="0" borderId="53" xfId="0" applyFont="1" applyBorder="1" applyAlignment="1">
      <alignment horizontal="center" textRotation="90"/>
    </xf>
    <xf numFmtId="0" fontId="3" fillId="0" borderId="1" xfId="0" applyFont="1" applyBorder="1" applyAlignment="1">
      <alignment horizontal="center" textRotation="90"/>
    </xf>
    <xf numFmtId="0" fontId="3" fillId="0" borderId="39" xfId="0" applyFont="1" applyBorder="1" applyAlignment="1">
      <alignment horizontal="center" textRotation="90"/>
    </xf>
    <xf numFmtId="0" fontId="3" fillId="0" borderId="40" xfId="0" applyFont="1" applyBorder="1" applyAlignment="1">
      <alignment horizontal="center" textRotation="90"/>
    </xf>
    <xf numFmtId="0" fontId="0" fillId="0" borderId="58" xfId="0" applyBorder="1" applyAlignment="1">
      <alignment horizontal="center"/>
    </xf>
    <xf numFmtId="0" fontId="0" fillId="0" borderId="0" xfId="0" applyBorder="1"/>
    <xf numFmtId="0" fontId="0" fillId="0" borderId="59" xfId="0" applyBorder="1" applyAlignment="1">
      <alignment horizontal="center"/>
    </xf>
    <xf numFmtId="0" fontId="0" fillId="0" borderId="60" xfId="0" applyBorder="1" applyAlignment="1">
      <alignment horizontal="center"/>
    </xf>
    <xf numFmtId="166" fontId="0" fillId="0" borderId="0" xfId="0" applyNumberFormat="1"/>
    <xf numFmtId="0" fontId="9" fillId="0" borderId="0" xfId="0" applyFont="1" applyBorder="1" applyAlignment="1"/>
    <xf numFmtId="2" fontId="0" fillId="0" borderId="61" xfId="0" applyNumberFormat="1" applyBorder="1"/>
    <xf numFmtId="2" fontId="0" fillId="0" borderId="0" xfId="0" applyNumberFormat="1" applyBorder="1"/>
    <xf numFmtId="166" fontId="0" fillId="0" borderId="0" xfId="0" applyNumberFormat="1" applyBorder="1"/>
    <xf numFmtId="0" fontId="0" fillId="0" borderId="0" xfId="0" applyBorder="1" applyAlignment="1">
      <alignment wrapText="1"/>
    </xf>
    <xf numFmtId="166" fontId="14" fillId="0" borderId="1" xfId="0" applyNumberFormat="1" applyFont="1" applyBorder="1" applyAlignment="1">
      <alignment horizontal="center" vertical="center" wrapText="1"/>
    </xf>
    <xf numFmtId="2" fontId="14" fillId="0" borderId="62" xfId="0" applyNumberFormat="1" applyFont="1" applyBorder="1" applyAlignment="1">
      <alignment horizontal="center" vertical="center"/>
    </xf>
    <xf numFmtId="2" fontId="0" fillId="0" borderId="0" xfId="0" applyNumberFormat="1" applyBorder="1" applyAlignment="1">
      <alignment textRotation="90"/>
    </xf>
    <xf numFmtId="166" fontId="14" fillId="0" borderId="1" xfId="0" applyNumberFormat="1" applyFont="1" applyBorder="1" applyAlignment="1">
      <alignment horizontal="center" textRotation="90" wrapText="1"/>
    </xf>
    <xf numFmtId="0" fontId="14" fillId="0" borderId="0" xfId="0" applyFont="1" applyBorder="1" applyAlignment="1">
      <alignment horizontal="center" textRotation="90"/>
    </xf>
    <xf numFmtId="166" fontId="0" fillId="0" borderId="55" xfId="0" applyNumberFormat="1" applyBorder="1"/>
    <xf numFmtId="2" fontId="10" fillId="0" borderId="1" xfId="0" applyNumberFormat="1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textRotation="90"/>
    </xf>
    <xf numFmtId="166" fontId="9" fillId="0" borderId="63" xfId="0" applyNumberFormat="1" applyFont="1" applyBorder="1" applyAlignment="1">
      <alignment horizontal="center" wrapText="1"/>
    </xf>
    <xf numFmtId="2" fontId="9" fillId="0" borderId="64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textRotation="90"/>
    </xf>
    <xf numFmtId="2" fontId="9" fillId="0" borderId="1" xfId="0" applyNumberFormat="1" applyFont="1" applyBorder="1" applyAlignment="1">
      <alignment horizontal="center"/>
    </xf>
    <xf numFmtId="166" fontId="9" fillId="0" borderId="0" xfId="0" applyNumberFormat="1" applyFont="1" applyBorder="1" applyAlignment="1">
      <alignment horizontal="center" wrapText="1"/>
    </xf>
    <xf numFmtId="2" fontId="9" fillId="0" borderId="0" xfId="0" applyNumberFormat="1" applyFont="1" applyBorder="1" applyAlignment="1">
      <alignment horizontal="center"/>
    </xf>
    <xf numFmtId="1" fontId="2" fillId="0" borderId="56" xfId="0" applyNumberFormat="1" applyFont="1" applyBorder="1" applyAlignment="1">
      <alignment horizontal="center" vertical="center"/>
    </xf>
    <xf numFmtId="0" fontId="0" fillId="0" borderId="59" xfId="0" applyBorder="1" applyAlignment="1">
      <alignment wrapText="1"/>
    </xf>
    <xf numFmtId="0" fontId="0" fillId="0" borderId="60" xfId="0" applyBorder="1" applyAlignment="1">
      <alignment wrapText="1"/>
    </xf>
    <xf numFmtId="1" fontId="2" fillId="0" borderId="55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 wrapText="1"/>
    </xf>
    <xf numFmtId="2" fontId="14" fillId="0" borderId="62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0" fontId="0" fillId="0" borderId="66" xfId="0" applyBorder="1" applyAlignment="1">
      <alignment wrapText="1"/>
    </xf>
    <xf numFmtId="0" fontId="0" fillId="0" borderId="68" xfId="0" applyBorder="1" applyAlignment="1">
      <alignment wrapText="1"/>
    </xf>
    <xf numFmtId="0" fontId="17" fillId="0" borderId="0" xfId="2"/>
    <xf numFmtId="0" fontId="17" fillId="0" borderId="81" xfId="2" applyBorder="1" applyAlignment="1">
      <alignment horizontal="left"/>
    </xf>
    <xf numFmtId="0" fontId="17" fillId="0" borderId="82" xfId="2" applyBorder="1" applyAlignment="1">
      <alignment horizontal="left"/>
    </xf>
    <xf numFmtId="0" fontId="17" fillId="0" borderId="82" xfId="2" applyBorder="1"/>
    <xf numFmtId="0" fontId="17" fillId="0" borderId="83" xfId="2" applyBorder="1"/>
    <xf numFmtId="0" fontId="17" fillId="0" borderId="0" xfId="2" applyAlignment="1">
      <alignment horizontal="left"/>
    </xf>
    <xf numFmtId="0" fontId="17" fillId="0" borderId="81" xfId="2" applyBorder="1"/>
    <xf numFmtId="0" fontId="17" fillId="0" borderId="84" xfId="2" applyBorder="1"/>
    <xf numFmtId="0" fontId="17" fillId="0" borderId="85" xfId="2" applyBorder="1"/>
    <xf numFmtId="0" fontId="17" fillId="0" borderId="86" xfId="2" applyBorder="1"/>
    <xf numFmtId="2" fontId="9" fillId="0" borderId="1" xfId="1" applyNumberFormat="1" applyFont="1" applyBorder="1" applyAlignment="1">
      <alignment horizontal="center" vertical="center"/>
    </xf>
    <xf numFmtId="0" fontId="13" fillId="0" borderId="0" xfId="1" applyAlignment="1">
      <alignment horizontal="center" vertical="center"/>
    </xf>
    <xf numFmtId="0" fontId="13" fillId="0" borderId="55" xfId="1" applyBorder="1" applyAlignment="1">
      <alignment wrapText="1"/>
    </xf>
    <xf numFmtId="2" fontId="0" fillId="0" borderId="0" xfId="0" applyNumberFormat="1" applyFill="1" applyBorder="1"/>
    <xf numFmtId="0" fontId="0" fillId="0" borderId="87" xfId="0" applyFill="1" applyBorder="1" applyAlignment="1">
      <alignment horizontal="center"/>
    </xf>
    <xf numFmtId="9" fontId="0" fillId="0" borderId="0" xfId="0" applyNumberFormat="1"/>
    <xf numFmtId="0" fontId="0" fillId="0" borderId="87" xfId="0" applyFill="1" applyBorder="1"/>
    <xf numFmtId="17" fontId="0" fillId="0" borderId="0" xfId="0" applyNumberFormat="1"/>
    <xf numFmtId="0" fontId="0" fillId="0" borderId="46" xfId="0" applyBorder="1" applyAlignment="1"/>
    <xf numFmtId="0" fontId="0" fillId="0" borderId="29" xfId="0" applyBorder="1" applyAlignment="1"/>
    <xf numFmtId="164" fontId="0" fillId="0" borderId="13" xfId="0" applyNumberFormat="1" applyFont="1" applyBorder="1" applyAlignment="1">
      <alignment horizontal="left"/>
    </xf>
    <xf numFmtId="164" fontId="0" fillId="0" borderId="34" xfId="0" applyNumberFormat="1" applyFont="1" applyBorder="1" applyAlignment="1">
      <alignment horizontal="left"/>
    </xf>
    <xf numFmtId="0" fontId="0" fillId="0" borderId="36" xfId="0" applyBorder="1" applyAlignment="1"/>
    <xf numFmtId="0" fontId="0" fillId="0" borderId="37" xfId="0" applyBorder="1" applyAlignment="1"/>
    <xf numFmtId="0" fontId="0" fillId="0" borderId="4" xfId="0" applyBorder="1" applyAlignment="1"/>
    <xf numFmtId="0" fontId="0" fillId="0" borderId="32" xfId="0" applyBorder="1" applyAlignment="1"/>
    <xf numFmtId="0" fontId="3" fillId="0" borderId="3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0" fillId="0" borderId="41" xfId="0" applyBorder="1" applyAlignment="1">
      <alignment horizontal="center" vertical="top" wrapText="1"/>
    </xf>
    <xf numFmtId="0" fontId="0" fillId="0" borderId="42" xfId="0" applyBorder="1" applyAlignment="1">
      <alignment horizontal="center" vertical="top" wrapText="1"/>
    </xf>
    <xf numFmtId="0" fontId="0" fillId="0" borderId="43" xfId="0" applyBorder="1" applyAlignment="1">
      <alignment horizontal="center" vertical="top" wrapText="1"/>
    </xf>
    <xf numFmtId="0" fontId="0" fillId="0" borderId="23" xfId="0" applyBorder="1" applyAlignment="1"/>
    <xf numFmtId="0" fontId="0" fillId="0" borderId="25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1" fontId="0" fillId="0" borderId="4" xfId="0" applyNumberFormat="1" applyFont="1" applyBorder="1" applyAlignment="1">
      <alignment horizontal="left"/>
    </xf>
    <xf numFmtId="1" fontId="0" fillId="0" borderId="32" xfId="0" applyNumberFormat="1" applyFont="1" applyBorder="1" applyAlignment="1">
      <alignment horizontal="left"/>
    </xf>
    <xf numFmtId="1" fontId="0" fillId="0" borderId="5" xfId="0" applyNumberFormat="1" applyFont="1" applyBorder="1" applyAlignment="1">
      <alignment horizontal="left"/>
    </xf>
    <xf numFmtId="1" fontId="0" fillId="0" borderId="33" xfId="0" applyNumberFormat="1" applyFont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16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left"/>
    </xf>
    <xf numFmtId="0" fontId="3" fillId="0" borderId="15" xfId="0" applyFont="1" applyBorder="1" applyAlignment="1">
      <alignment horizontal="center"/>
    </xf>
    <xf numFmtId="165" fontId="6" fillId="2" borderId="16" xfId="0" applyNumberFormat="1" applyFont="1" applyFill="1" applyBorder="1" applyAlignment="1" applyProtection="1">
      <alignment horizontal="center" vertical="center"/>
    </xf>
    <xf numFmtId="165" fontId="6" fillId="2" borderId="17" xfId="0" applyNumberFormat="1" applyFont="1" applyFill="1" applyBorder="1" applyAlignment="1" applyProtection="1">
      <alignment horizontal="center" vertical="center"/>
    </xf>
    <xf numFmtId="165" fontId="6" fillId="2" borderId="18" xfId="0" applyNumberFormat="1" applyFont="1" applyFill="1" applyBorder="1" applyAlignment="1" applyProtection="1">
      <alignment horizontal="center" vertical="center"/>
    </xf>
    <xf numFmtId="0" fontId="10" fillId="0" borderId="39" xfId="0" applyFont="1" applyBorder="1" applyAlignment="1">
      <alignment horizontal="center"/>
    </xf>
    <xf numFmtId="0" fontId="10" fillId="0" borderId="40" xfId="0" applyFont="1" applyBorder="1" applyAlignment="1">
      <alignment horizontal="center"/>
    </xf>
    <xf numFmtId="0" fontId="10" fillId="0" borderId="50" xfId="0" applyFont="1" applyBorder="1" applyAlignment="1">
      <alignment horizontal="center" textRotation="90"/>
    </xf>
    <xf numFmtId="0" fontId="10" fillId="0" borderId="52" xfId="0" applyFont="1" applyBorder="1" applyAlignment="1">
      <alignment horizontal="center" textRotation="90"/>
    </xf>
    <xf numFmtId="0" fontId="10" fillId="0" borderId="50" xfId="0" applyFont="1" applyBorder="1" applyAlignment="1">
      <alignment horizontal="center" textRotation="90" wrapText="1"/>
    </xf>
    <xf numFmtId="0" fontId="10" fillId="0" borderId="52" xfId="0" applyFont="1" applyBorder="1" applyAlignment="1">
      <alignment horizontal="center" textRotation="90" wrapText="1"/>
    </xf>
    <xf numFmtId="0" fontId="10" fillId="0" borderId="52" xfId="0" applyFont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9" fillId="0" borderId="0" xfId="0" applyFont="1" applyAlignment="1"/>
    <xf numFmtId="0" fontId="8" fillId="0" borderId="0" xfId="0" applyFont="1" applyBorder="1" applyAlignment="1">
      <alignment horizontal="center" vertical="center" textRotation="180"/>
    </xf>
    <xf numFmtId="0" fontId="0" fillId="0" borderId="0" xfId="0" applyBorder="1" applyAlignment="1">
      <alignment horizontal="center" vertical="center" textRotation="180"/>
    </xf>
    <xf numFmtId="0" fontId="0" fillId="0" borderId="51" xfId="0" applyBorder="1" applyAlignment="1">
      <alignment horizontal="center" textRotation="90"/>
    </xf>
    <xf numFmtId="0" fontId="0" fillId="0" borderId="52" xfId="0" applyBorder="1" applyAlignment="1">
      <alignment horizontal="center" textRotation="90"/>
    </xf>
    <xf numFmtId="2" fontId="3" fillId="0" borderId="39" xfId="0" applyNumberFormat="1" applyFont="1" applyBorder="1" applyAlignment="1">
      <alignment horizontal="center"/>
    </xf>
    <xf numFmtId="2" fontId="3" fillId="0" borderId="40" xfId="0" applyNumberFormat="1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2" fontId="10" fillId="0" borderId="50" xfId="0" applyNumberFormat="1" applyFont="1" applyBorder="1" applyAlignment="1">
      <alignment horizontal="center" textRotation="90"/>
    </xf>
    <xf numFmtId="2" fontId="10" fillId="0" borderId="52" xfId="0" applyNumberFormat="1" applyFont="1" applyBorder="1" applyAlignment="1">
      <alignment horizontal="center" textRotation="90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 vertical="center" textRotation="180" wrapText="1"/>
    </xf>
    <xf numFmtId="0" fontId="0" fillId="0" borderId="0" xfId="0" applyAlignment="1">
      <alignment horizontal="center" vertical="center" textRotation="180"/>
    </xf>
    <xf numFmtId="0" fontId="9" fillId="0" borderId="0" xfId="0" applyFont="1" applyBorder="1" applyAlignment="1">
      <alignment horizontal="center"/>
    </xf>
    <xf numFmtId="0" fontId="0" fillId="0" borderId="0" xfId="0" applyFont="1" applyAlignment="1">
      <alignment horizontal="center" vertical="center" textRotation="180" wrapText="1"/>
    </xf>
    <xf numFmtId="0" fontId="2" fillId="0" borderId="0" xfId="1" applyFont="1" applyAlignment="1">
      <alignment horizontal="center" vertical="center" textRotation="180" wrapText="1"/>
    </xf>
    <xf numFmtId="0" fontId="13" fillId="0" borderId="0" xfId="1" applyAlignment="1">
      <alignment horizontal="center" vertical="center" textRotation="180"/>
    </xf>
    <xf numFmtId="0" fontId="9" fillId="0" borderId="0" xfId="1" applyFont="1" applyBorder="1" applyAlignment="1">
      <alignment horizontal="center"/>
    </xf>
    <xf numFmtId="166" fontId="3" fillId="0" borderId="50" xfId="0" applyNumberFormat="1" applyFont="1" applyBorder="1" applyAlignment="1">
      <alignment horizontal="center" vertical="center" wrapText="1"/>
    </xf>
    <xf numFmtId="166" fontId="3" fillId="0" borderId="52" xfId="0" applyNumberFormat="1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8" fillId="0" borderId="0" xfId="0" applyFont="1" applyAlignment="1">
      <alignment horizontal="left" vertical="center" textRotation="180"/>
    </xf>
    <xf numFmtId="0" fontId="0" fillId="0" borderId="0" xfId="0" applyAlignment="1">
      <alignment horizontal="left" vertical="center" textRotation="180"/>
    </xf>
    <xf numFmtId="0" fontId="3" fillId="0" borderId="50" xfId="0" applyFont="1" applyBorder="1" applyAlignment="1">
      <alignment horizontal="center" textRotation="90"/>
    </xf>
    <xf numFmtId="0" fontId="3" fillId="0" borderId="52" xfId="0" applyFont="1" applyBorder="1" applyAlignment="1">
      <alignment horizontal="center" textRotation="90"/>
    </xf>
    <xf numFmtId="0" fontId="15" fillId="0" borderId="0" xfId="0" applyFont="1" applyAlignment="1">
      <alignment horizontal="center" vertical="center"/>
    </xf>
    <xf numFmtId="0" fontId="8" fillId="0" borderId="0" xfId="1" applyFont="1" applyAlignment="1">
      <alignment horizontal="left" vertical="center" textRotation="180"/>
    </xf>
    <xf numFmtId="0" fontId="13" fillId="0" borderId="0" xfId="1" applyAlignment="1">
      <alignment horizontal="left" vertical="center" textRotation="180"/>
    </xf>
    <xf numFmtId="0" fontId="0" fillId="0" borderId="65" xfId="0" applyBorder="1" applyAlignment="1">
      <alignment horizontal="center" wrapText="1"/>
    </xf>
    <xf numFmtId="0" fontId="0" fillId="0" borderId="67" xfId="0" applyBorder="1" applyAlignment="1">
      <alignment horizont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17" fillId="0" borderId="69" xfId="2" applyBorder="1" applyAlignment="1">
      <alignment horizontal="left"/>
    </xf>
    <xf numFmtId="0" fontId="17" fillId="0" borderId="70" xfId="2" applyBorder="1" applyAlignment="1">
      <alignment horizontal="left"/>
    </xf>
    <xf numFmtId="0" fontId="17" fillId="0" borderId="71" xfId="2" applyBorder="1" applyAlignment="1">
      <alignment horizontal="left"/>
    </xf>
    <xf numFmtId="0" fontId="17" fillId="0" borderId="72" xfId="2" applyBorder="1" applyAlignment="1">
      <alignment horizontal="left"/>
    </xf>
    <xf numFmtId="0" fontId="17" fillId="0" borderId="73" xfId="2" applyBorder="1" applyAlignment="1">
      <alignment horizontal="left"/>
    </xf>
    <xf numFmtId="0" fontId="17" fillId="0" borderId="74" xfId="2" applyBorder="1" applyAlignment="1">
      <alignment horizontal="left"/>
    </xf>
    <xf numFmtId="0" fontId="17" fillId="0" borderId="75" xfId="2" applyBorder="1" applyAlignment="1">
      <alignment horizontal="center"/>
    </xf>
    <xf numFmtId="0" fontId="17" fillId="0" borderId="76" xfId="2" applyBorder="1" applyAlignment="1">
      <alignment horizontal="center"/>
    </xf>
    <xf numFmtId="0" fontId="17" fillId="0" borderId="77" xfId="2" applyBorder="1" applyAlignment="1">
      <alignment horizontal="center"/>
    </xf>
    <xf numFmtId="0" fontId="17" fillId="0" borderId="78" xfId="2" applyBorder="1" applyAlignment="1">
      <alignment horizontal="left"/>
    </xf>
    <xf numFmtId="0" fontId="17" fillId="0" borderId="79" xfId="2" applyBorder="1" applyAlignment="1">
      <alignment horizontal="left"/>
    </xf>
    <xf numFmtId="0" fontId="17" fillId="0" borderId="80" xfId="2" applyBorder="1" applyAlignment="1">
      <alignment horizontal="left"/>
    </xf>
    <xf numFmtId="2" fontId="1" fillId="0" borderId="88" xfId="4" applyNumberFormat="1" applyFont="1" applyBorder="1"/>
    <xf numFmtId="2" fontId="1" fillId="0" borderId="88" xfId="3" applyNumberFormat="1" applyBorder="1"/>
    <xf numFmtId="0" fontId="0" fillId="0" borderId="88" xfId="0" applyBorder="1" applyAlignment="1">
      <alignment horizontal="center"/>
    </xf>
    <xf numFmtId="0" fontId="0" fillId="0" borderId="88" xfId="0" applyBorder="1" applyAlignment="1">
      <alignment wrapText="1"/>
    </xf>
    <xf numFmtId="2" fontId="0" fillId="0" borderId="88" xfId="0" applyNumberFormat="1" applyBorder="1" applyAlignment="1">
      <alignment horizontal="center"/>
    </xf>
    <xf numFmtId="0" fontId="1" fillId="0" borderId="88" xfId="3" applyBorder="1"/>
    <xf numFmtId="0" fontId="0" fillId="0" borderId="88" xfId="0" applyBorder="1"/>
    <xf numFmtId="2" fontId="0" fillId="0" borderId="88" xfId="0" applyNumberFormat="1" applyBorder="1"/>
  </cellXfs>
  <cellStyles count="6">
    <cellStyle name="Comma 2" xfId="4"/>
    <cellStyle name="Normal" xfId="0" builtinId="0"/>
    <cellStyle name="Normal 2" xfId="1"/>
    <cellStyle name="Normal 3" xfId="2"/>
    <cellStyle name="Normal 4" xfId="5"/>
    <cellStyle name="Normal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3"/>
  <sheetViews>
    <sheetView view="pageLayout" zoomScaleNormal="100" workbookViewId="0">
      <selection activeCell="J8" sqref="J8"/>
    </sheetView>
  </sheetViews>
  <sheetFormatPr defaultRowHeight="12.75"/>
  <cols>
    <col min="1" max="1" width="2.42578125" customWidth="1"/>
    <col min="2" max="2" width="9.85546875" customWidth="1"/>
    <col min="3" max="5" width="9.7109375" customWidth="1"/>
    <col min="6" max="6" width="0.85546875" customWidth="1"/>
    <col min="7" max="7" width="10.85546875" customWidth="1"/>
    <col min="8" max="8" width="11.5703125" customWidth="1"/>
    <col min="9" max="9" width="10.140625" customWidth="1"/>
    <col min="10" max="10" width="10.28515625" customWidth="1"/>
    <col min="11" max="11" width="10.7109375" customWidth="1"/>
    <col min="12" max="12" width="10.28515625" customWidth="1"/>
    <col min="16" max="16" width="7.85546875" customWidth="1"/>
  </cols>
  <sheetData>
    <row r="1" spans="2:16" ht="4.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6" ht="19.5" customHeight="1">
      <c r="B2" s="2"/>
      <c r="C2" s="3"/>
      <c r="D2" s="3"/>
      <c r="E2" s="3"/>
      <c r="F2" s="3"/>
      <c r="G2" s="4" t="s">
        <v>0</v>
      </c>
      <c r="H2" s="4" t="s">
        <v>1</v>
      </c>
      <c r="I2" s="5" t="s">
        <v>2</v>
      </c>
      <c r="J2" s="6" t="s">
        <v>3</v>
      </c>
      <c r="K2" s="6" t="s">
        <v>4</v>
      </c>
      <c r="L2" s="6" t="s">
        <v>5</v>
      </c>
    </row>
    <row r="3" spans="2:16" ht="18" customHeight="1">
      <c r="B3" s="2" t="s">
        <v>6</v>
      </c>
      <c r="C3" s="167" t="s">
        <v>375</v>
      </c>
      <c r="D3" s="167"/>
      <c r="E3" s="167"/>
      <c r="F3" s="3"/>
      <c r="G3" s="7"/>
      <c r="H3" s="7"/>
      <c r="I3" s="8">
        <v>594200</v>
      </c>
      <c r="J3" s="9">
        <v>6987567</v>
      </c>
      <c r="K3" s="9">
        <v>3948</v>
      </c>
      <c r="L3" s="9">
        <v>145.69999999999999</v>
      </c>
    </row>
    <row r="4" spans="2:16" ht="18.75" customHeight="1">
      <c r="B4" s="2" t="s">
        <v>7</v>
      </c>
      <c r="C4" s="10"/>
      <c r="D4" s="10"/>
      <c r="E4" s="10"/>
      <c r="F4" s="11"/>
      <c r="L4" s="12" t="s">
        <v>8</v>
      </c>
      <c r="M4" s="185" t="s">
        <v>373</v>
      </c>
      <c r="N4" s="185"/>
      <c r="O4" s="185"/>
      <c r="P4" s="185"/>
    </row>
    <row r="5" spans="2:16" ht="3.75" customHeight="1">
      <c r="B5" s="2"/>
      <c r="C5" s="3"/>
      <c r="D5" s="3"/>
      <c r="E5" s="3"/>
      <c r="F5" s="11"/>
      <c r="L5" s="12"/>
      <c r="M5" s="13"/>
      <c r="N5" s="13"/>
      <c r="O5" s="13"/>
      <c r="P5" s="13"/>
    </row>
    <row r="6" spans="2:16" ht="18.75" customHeight="1">
      <c r="B6" s="186" t="s">
        <v>9</v>
      </c>
      <c r="C6" s="187"/>
      <c r="D6" s="187"/>
      <c r="E6" s="187"/>
      <c r="F6" s="187"/>
      <c r="G6" s="187"/>
      <c r="H6" s="187"/>
      <c r="I6" s="187"/>
      <c r="J6" s="188"/>
      <c r="L6" s="14" t="s">
        <v>10</v>
      </c>
      <c r="M6" s="189"/>
      <c r="N6" s="189"/>
      <c r="O6" s="189"/>
      <c r="P6" s="189"/>
    </row>
    <row r="7" spans="2:16" ht="20.25" customHeight="1">
      <c r="B7" s="15" t="s">
        <v>5</v>
      </c>
      <c r="C7" s="15" t="s">
        <v>11</v>
      </c>
      <c r="D7" s="15" t="s">
        <v>12</v>
      </c>
      <c r="E7" s="15" t="s">
        <v>13</v>
      </c>
      <c r="F7" s="16"/>
      <c r="G7" s="15" t="s">
        <v>5</v>
      </c>
      <c r="H7" s="15" t="s">
        <v>11</v>
      </c>
      <c r="I7" s="15" t="s">
        <v>12</v>
      </c>
      <c r="J7" s="15" t="s">
        <v>13</v>
      </c>
      <c r="L7" s="17" t="s">
        <v>14</v>
      </c>
      <c r="M7" s="190" t="s">
        <v>179</v>
      </c>
      <c r="N7" s="190"/>
    </row>
    <row r="8" spans="2:16" ht="21" customHeight="1">
      <c r="B8" s="18" t="s">
        <v>15</v>
      </c>
      <c r="C8" s="18">
        <v>360</v>
      </c>
      <c r="D8" s="19">
        <v>-45</v>
      </c>
      <c r="E8" s="18" t="s">
        <v>16</v>
      </c>
      <c r="G8" s="18">
        <v>145.69999999999999</v>
      </c>
      <c r="H8" s="20">
        <v>0</v>
      </c>
      <c r="I8" s="20">
        <v>34</v>
      </c>
      <c r="J8" s="20" t="s">
        <v>182</v>
      </c>
      <c r="L8" s="17" t="s">
        <v>17</v>
      </c>
      <c r="M8" s="191" t="s">
        <v>180</v>
      </c>
      <c r="N8" s="191"/>
    </row>
    <row r="9" spans="2:16" ht="21" customHeight="1">
      <c r="B9" s="21"/>
      <c r="C9" s="21"/>
      <c r="D9" s="22"/>
      <c r="E9" s="21"/>
      <c r="G9" s="23"/>
      <c r="H9" s="23"/>
      <c r="I9" s="23"/>
      <c r="J9" s="23"/>
      <c r="L9" s="17" t="s">
        <v>18</v>
      </c>
      <c r="M9" s="191" t="s">
        <v>181</v>
      </c>
      <c r="N9" s="191"/>
    </row>
    <row r="10" spans="2:16" ht="21.75" customHeight="1">
      <c r="B10" s="23"/>
      <c r="C10" s="23"/>
      <c r="D10" s="23"/>
      <c r="E10" s="23"/>
      <c r="G10" s="23"/>
      <c r="H10" s="23"/>
      <c r="I10" s="23"/>
      <c r="J10" s="23"/>
      <c r="L10" s="24" t="s">
        <v>19</v>
      </c>
      <c r="M10" s="25"/>
      <c r="N10" s="26" t="s">
        <v>20</v>
      </c>
      <c r="O10" s="26" t="s">
        <v>21</v>
      </c>
    </row>
    <row r="11" spans="2:16" ht="22.5" customHeight="1">
      <c r="B11" s="27"/>
      <c r="C11" s="27"/>
      <c r="D11" s="27"/>
      <c r="E11" s="27"/>
      <c r="G11" s="27"/>
      <c r="H11" s="27"/>
      <c r="I11" s="27"/>
      <c r="J11" s="27"/>
      <c r="L11" s="17" t="s">
        <v>22</v>
      </c>
      <c r="M11" s="192" t="s">
        <v>374</v>
      </c>
      <c r="N11" s="192"/>
      <c r="O11" s="192"/>
      <c r="P11" s="192"/>
    </row>
    <row r="12" spans="2:16" ht="6" customHeight="1"/>
    <row r="13" spans="2:16" ht="15" customHeight="1">
      <c r="B13" s="28" t="s">
        <v>23</v>
      </c>
      <c r="C13" s="29"/>
      <c r="D13" s="29"/>
      <c r="E13" s="29"/>
      <c r="F13" s="29"/>
      <c r="G13" s="29"/>
      <c r="L13" s="30" t="s">
        <v>24</v>
      </c>
      <c r="M13" s="193" t="s">
        <v>376</v>
      </c>
      <c r="N13" s="193"/>
      <c r="O13" s="193"/>
      <c r="P13" s="193"/>
    </row>
    <row r="14" spans="2:16" ht="5.25" customHeight="1"/>
    <row r="15" spans="2:16" ht="15.75" customHeight="1">
      <c r="B15" s="194" t="s">
        <v>25</v>
      </c>
      <c r="C15" s="194"/>
      <c r="D15" s="194"/>
      <c r="E15" s="194"/>
      <c r="F15" s="194"/>
      <c r="G15" s="194"/>
      <c r="H15" s="194"/>
      <c r="I15" s="194"/>
      <c r="J15" s="194"/>
      <c r="L15" s="195" t="s">
        <v>26</v>
      </c>
      <c r="M15" s="196"/>
      <c r="N15" s="196"/>
      <c r="O15" s="196"/>
      <c r="P15" s="197"/>
    </row>
    <row r="16" spans="2:16" ht="18" customHeight="1">
      <c r="B16" s="31" t="s">
        <v>27</v>
      </c>
      <c r="C16" s="32" t="s">
        <v>28</v>
      </c>
      <c r="D16" s="32" t="s">
        <v>29</v>
      </c>
      <c r="E16" s="31" t="s">
        <v>30</v>
      </c>
      <c r="F16" s="33"/>
      <c r="G16" s="183" t="s">
        <v>31</v>
      </c>
      <c r="H16" s="184"/>
      <c r="I16" s="184"/>
      <c r="J16" s="184"/>
      <c r="L16" s="34" t="s">
        <v>32</v>
      </c>
      <c r="M16" s="35"/>
      <c r="N16" s="35"/>
      <c r="O16" s="35"/>
      <c r="P16" s="36"/>
    </row>
    <row r="17" spans="2:16" ht="18" customHeight="1">
      <c r="B17" s="37"/>
      <c r="C17" s="38"/>
      <c r="D17" s="38"/>
      <c r="E17" s="39"/>
      <c r="F17" s="40"/>
      <c r="G17" s="175"/>
      <c r="H17" s="175"/>
      <c r="I17" s="175"/>
      <c r="J17" s="175"/>
      <c r="L17" s="176"/>
      <c r="M17" s="177"/>
      <c r="N17" s="177"/>
      <c r="O17" s="177"/>
      <c r="P17" s="178"/>
    </row>
    <row r="18" spans="2:16" ht="18" customHeight="1">
      <c r="B18" s="41"/>
      <c r="C18" s="42"/>
      <c r="D18" s="42"/>
      <c r="E18" s="43"/>
      <c r="F18" s="44"/>
      <c r="G18" s="162"/>
      <c r="H18" s="162"/>
      <c r="I18" s="162"/>
      <c r="J18" s="162"/>
      <c r="L18" s="45" t="s">
        <v>33</v>
      </c>
      <c r="M18" s="179"/>
      <c r="N18" s="179"/>
      <c r="O18" s="179"/>
      <c r="P18" s="180"/>
    </row>
    <row r="19" spans="2:16" ht="18" customHeight="1">
      <c r="B19" s="41"/>
      <c r="C19" s="42"/>
      <c r="D19" s="42"/>
      <c r="E19" s="43"/>
      <c r="F19" s="44"/>
      <c r="G19" s="162"/>
      <c r="H19" s="162"/>
      <c r="I19" s="162"/>
      <c r="J19" s="162"/>
      <c r="L19" s="45" t="s">
        <v>34</v>
      </c>
      <c r="M19" s="181"/>
      <c r="N19" s="181"/>
      <c r="O19" s="181"/>
      <c r="P19" s="182"/>
    </row>
    <row r="20" spans="2:16" ht="18.75" customHeight="1">
      <c r="B20" s="41"/>
      <c r="C20" s="42"/>
      <c r="D20" s="42"/>
      <c r="E20" s="43"/>
      <c r="F20" s="44"/>
      <c r="G20" s="162"/>
      <c r="H20" s="162"/>
      <c r="I20" s="162"/>
      <c r="J20" s="162"/>
      <c r="L20" s="46" t="s">
        <v>35</v>
      </c>
      <c r="M20" s="163"/>
      <c r="N20" s="163"/>
      <c r="O20" s="163"/>
      <c r="P20" s="164"/>
    </row>
    <row r="21" spans="2:16" ht="18.75" customHeight="1">
      <c r="B21" s="41"/>
      <c r="C21" s="42"/>
      <c r="D21" s="42"/>
      <c r="E21" s="43"/>
      <c r="F21" s="44"/>
      <c r="G21" s="162"/>
      <c r="H21" s="162"/>
      <c r="I21" s="162"/>
      <c r="J21" s="162"/>
      <c r="L21" s="47" t="s">
        <v>36</v>
      </c>
      <c r="M21" s="165"/>
      <c r="N21" s="165"/>
      <c r="O21" s="165"/>
      <c r="P21" s="166"/>
    </row>
    <row r="22" spans="2:16" ht="18" customHeight="1">
      <c r="B22" s="41"/>
      <c r="C22" s="42"/>
      <c r="D22" s="42"/>
      <c r="E22" s="43"/>
      <c r="F22" s="44"/>
      <c r="G22" s="162"/>
      <c r="H22" s="162"/>
      <c r="I22" s="162"/>
      <c r="J22" s="162"/>
      <c r="L22" s="48"/>
      <c r="M22" s="167"/>
      <c r="N22" s="167"/>
      <c r="O22" s="167"/>
      <c r="P22" s="168"/>
    </row>
    <row r="23" spans="2:16" ht="18.75" customHeight="1">
      <c r="B23" s="41"/>
      <c r="C23" s="42"/>
      <c r="D23" s="42"/>
      <c r="E23" s="43"/>
      <c r="F23" s="44"/>
      <c r="G23" s="162"/>
      <c r="H23" s="162"/>
      <c r="I23" s="162"/>
      <c r="J23" s="162"/>
      <c r="L23" s="49"/>
      <c r="M23" s="49"/>
      <c r="N23" s="49"/>
      <c r="O23" s="49"/>
      <c r="P23" s="49"/>
    </row>
    <row r="24" spans="2:16" ht="18.75" customHeight="1">
      <c r="B24" s="41"/>
      <c r="C24" s="42"/>
      <c r="D24" s="42"/>
      <c r="E24" s="43"/>
      <c r="F24" s="44"/>
      <c r="G24" s="162"/>
      <c r="H24" s="162"/>
      <c r="I24" s="162"/>
      <c r="J24" s="162"/>
      <c r="L24" s="169" t="s">
        <v>37</v>
      </c>
      <c r="M24" s="170"/>
      <c r="N24" s="170"/>
      <c r="O24" s="170"/>
      <c r="P24" s="171"/>
    </row>
    <row r="25" spans="2:16" ht="18" customHeight="1">
      <c r="B25" s="41"/>
      <c r="C25" s="42"/>
      <c r="D25" s="42"/>
      <c r="E25" s="43"/>
      <c r="F25" s="44"/>
      <c r="G25" s="162"/>
      <c r="H25" s="162"/>
      <c r="I25" s="162"/>
      <c r="J25" s="162"/>
      <c r="L25" s="172"/>
      <c r="M25" s="173"/>
      <c r="N25" s="173"/>
      <c r="O25" s="173"/>
      <c r="P25" s="174"/>
    </row>
    <row r="26" spans="2:16" ht="18" customHeight="1">
      <c r="B26" s="41"/>
      <c r="C26" s="42"/>
      <c r="D26" s="42"/>
      <c r="E26" s="43"/>
      <c r="F26" s="44"/>
      <c r="G26" s="162"/>
      <c r="H26" s="162"/>
      <c r="I26" s="162"/>
      <c r="J26" s="162"/>
      <c r="L26" s="50"/>
      <c r="M26" s="51"/>
      <c r="N26" s="51"/>
      <c r="O26" s="51"/>
      <c r="P26" s="52"/>
    </row>
    <row r="27" spans="2:16" ht="18" customHeight="1">
      <c r="B27" s="43"/>
      <c r="C27" s="53"/>
      <c r="D27" s="53"/>
      <c r="E27" s="43"/>
      <c r="F27" s="44"/>
      <c r="G27" s="162"/>
      <c r="H27" s="162"/>
      <c r="I27" s="162"/>
      <c r="J27" s="162"/>
      <c r="L27" s="50"/>
      <c r="M27" s="51"/>
      <c r="N27" s="51"/>
      <c r="O27" s="51"/>
      <c r="P27" s="52"/>
    </row>
    <row r="28" spans="2:16" ht="18.75" customHeight="1">
      <c r="B28" s="43"/>
      <c r="C28" s="53"/>
      <c r="D28" s="53"/>
      <c r="E28" s="43"/>
      <c r="F28" s="44"/>
      <c r="G28" s="162"/>
      <c r="H28" s="162"/>
      <c r="I28" s="162"/>
      <c r="J28" s="162"/>
      <c r="L28" s="50"/>
      <c r="M28" s="51"/>
      <c r="N28" s="51"/>
      <c r="O28" s="51"/>
      <c r="P28" s="52"/>
    </row>
    <row r="29" spans="2:16" ht="18.75" customHeight="1">
      <c r="B29" s="43"/>
      <c r="C29" s="53"/>
      <c r="D29" s="53"/>
      <c r="E29" s="43"/>
      <c r="F29" s="44"/>
      <c r="G29" s="162"/>
      <c r="H29" s="162"/>
      <c r="I29" s="162"/>
      <c r="J29" s="162"/>
      <c r="L29" s="50"/>
      <c r="M29" s="51"/>
      <c r="N29" s="51"/>
      <c r="O29" s="51"/>
      <c r="P29" s="52"/>
    </row>
    <row r="30" spans="2:16" ht="18.75" customHeight="1">
      <c r="B30" s="43"/>
      <c r="C30" s="53"/>
      <c r="D30" s="53"/>
      <c r="E30" s="43"/>
      <c r="F30" s="44"/>
      <c r="G30" s="162"/>
      <c r="H30" s="162"/>
      <c r="I30" s="162"/>
      <c r="J30" s="162"/>
      <c r="L30" s="50"/>
      <c r="M30" s="51"/>
      <c r="N30" s="51"/>
      <c r="O30" s="51"/>
      <c r="P30" s="52"/>
    </row>
    <row r="31" spans="2:16" ht="18" customHeight="1">
      <c r="B31" s="43"/>
      <c r="C31" s="53"/>
      <c r="D31" s="53"/>
      <c r="E31" s="43"/>
      <c r="F31" s="44"/>
      <c r="G31" s="162"/>
      <c r="H31" s="162"/>
      <c r="I31" s="162"/>
      <c r="J31" s="162"/>
      <c r="L31" s="50"/>
      <c r="M31" s="51"/>
      <c r="N31" s="51"/>
      <c r="O31" s="51"/>
      <c r="P31" s="52"/>
    </row>
    <row r="32" spans="2:16" ht="18" customHeight="1">
      <c r="B32" s="43"/>
      <c r="C32" s="53"/>
      <c r="D32" s="53"/>
      <c r="E32" s="43"/>
      <c r="F32" s="44"/>
      <c r="G32" s="162"/>
      <c r="H32" s="162"/>
      <c r="I32" s="162"/>
      <c r="J32" s="162"/>
      <c r="L32" s="50"/>
      <c r="M32" s="51"/>
      <c r="N32" s="51"/>
      <c r="O32" s="51"/>
      <c r="P32" s="52"/>
    </row>
    <row r="33" spans="2:16" ht="18" customHeight="1">
      <c r="B33" s="54"/>
      <c r="C33" s="55"/>
      <c r="D33" s="55"/>
      <c r="E33" s="54"/>
      <c r="F33" s="56"/>
      <c r="G33" s="161"/>
      <c r="H33" s="161"/>
      <c r="I33" s="161"/>
      <c r="J33" s="161"/>
      <c r="L33" s="57"/>
      <c r="M33" s="58"/>
      <c r="N33" s="58"/>
      <c r="O33" s="58"/>
      <c r="P33" s="59"/>
    </row>
  </sheetData>
  <mergeCells count="37">
    <mergeCell ref="G16:J16"/>
    <mergeCell ref="C3:E3"/>
    <mergeCell ref="M4:P4"/>
    <mergeCell ref="B6:J6"/>
    <mergeCell ref="M6:P6"/>
    <mergeCell ref="M7:N7"/>
    <mergeCell ref="M8:N8"/>
    <mergeCell ref="M9:N9"/>
    <mergeCell ref="M11:P11"/>
    <mergeCell ref="M13:P13"/>
    <mergeCell ref="B15:J15"/>
    <mergeCell ref="L15:P15"/>
    <mergeCell ref="G17:J17"/>
    <mergeCell ref="L17:P17"/>
    <mergeCell ref="G18:J18"/>
    <mergeCell ref="M18:P18"/>
    <mergeCell ref="G19:J19"/>
    <mergeCell ref="M19:P19"/>
    <mergeCell ref="G26:J26"/>
    <mergeCell ref="G20:J20"/>
    <mergeCell ref="M20:P20"/>
    <mergeCell ref="G21:J21"/>
    <mergeCell ref="M21:P21"/>
    <mergeCell ref="G22:J22"/>
    <mergeCell ref="M22:P22"/>
    <mergeCell ref="G23:J23"/>
    <mergeCell ref="G24:J24"/>
    <mergeCell ref="L24:P24"/>
    <mergeCell ref="G25:J25"/>
    <mergeCell ref="L25:P25"/>
    <mergeCell ref="G33:J33"/>
    <mergeCell ref="G27:J27"/>
    <mergeCell ref="G28:J28"/>
    <mergeCell ref="G29:J29"/>
    <mergeCell ref="G30:J30"/>
    <mergeCell ref="G31:J31"/>
    <mergeCell ref="G32:J32"/>
  </mergeCells>
  <pageMargins left="0.75" right="0.75" top="1" bottom="1" header="0.5" footer="0.5"/>
  <pageSetup scale="84" orientation="landscape" r:id="rId1"/>
  <headerFooter alignWithMargins="0">
    <oddHeader>&amp;C&amp;"Arial,Bold"&amp;14TOULEARY PROPERTY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30"/>
  <sheetViews>
    <sheetView view="pageLayout" topLeftCell="B1" zoomScale="90" zoomScaleNormal="40" zoomScalePageLayoutView="90" workbookViewId="0">
      <selection activeCell="Y224" sqref="Y224"/>
    </sheetView>
  </sheetViews>
  <sheetFormatPr defaultRowHeight="12.75"/>
  <cols>
    <col min="1" max="1" width="3.140625" customWidth="1"/>
    <col min="2" max="2" width="2.140625" customWidth="1"/>
    <col min="3" max="4" width="8.5703125" style="60" customWidth="1"/>
    <col min="5" max="5" width="0.5703125" customWidth="1"/>
    <col min="6" max="7" width="6.5703125" customWidth="1"/>
    <col min="8" max="8" width="4.5703125" customWidth="1"/>
    <col min="9" max="9" width="0.5703125" customWidth="1"/>
    <col min="10" max="13" width="4.28515625" customWidth="1"/>
    <col min="14" max="14" width="5" customWidth="1"/>
    <col min="15" max="15" width="4.28515625" customWidth="1"/>
    <col min="16" max="16" width="0.5703125" customWidth="1"/>
    <col min="17" max="20" width="4.28515625" customWidth="1"/>
    <col min="21" max="21" width="0.5703125" customWidth="1"/>
    <col min="22" max="26" width="4.28515625" customWidth="1"/>
    <col min="27" max="27" width="0.7109375" customWidth="1"/>
    <col min="28" max="28" width="3" customWidth="1"/>
    <col min="29" max="29" width="0.7109375" customWidth="1"/>
    <col min="30" max="30" width="58.42578125" style="61" customWidth="1"/>
  </cols>
  <sheetData>
    <row r="1" spans="1:46" ht="15.75">
      <c r="B1" s="205" t="s">
        <v>122</v>
      </c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</row>
    <row r="2" spans="1:46" ht="3.75" customHeight="1">
      <c r="E2" s="60"/>
      <c r="I2" s="60"/>
      <c r="P2" s="60"/>
      <c r="U2" s="60"/>
      <c r="AC2" s="60"/>
    </row>
    <row r="3" spans="1:46" ht="12.75" customHeight="1">
      <c r="A3" s="207" t="s">
        <v>38</v>
      </c>
      <c r="B3" s="200" t="s">
        <v>39</v>
      </c>
      <c r="C3" s="211" t="s">
        <v>40</v>
      </c>
      <c r="D3" s="212"/>
      <c r="E3" s="60"/>
      <c r="F3" s="213" t="s">
        <v>41</v>
      </c>
      <c r="G3" s="214"/>
      <c r="H3" s="215"/>
      <c r="I3" s="60"/>
      <c r="J3" s="213" t="s">
        <v>42</v>
      </c>
      <c r="K3" s="214"/>
      <c r="L3" s="214"/>
      <c r="M3" s="214"/>
      <c r="N3" s="214"/>
      <c r="O3" s="215"/>
      <c r="P3" s="60"/>
      <c r="Q3" s="213" t="s">
        <v>43</v>
      </c>
      <c r="R3" s="214"/>
      <c r="S3" s="214"/>
      <c r="T3" s="215"/>
      <c r="U3" s="60"/>
      <c r="V3" s="213" t="s">
        <v>44</v>
      </c>
      <c r="W3" s="214"/>
      <c r="X3" s="214"/>
      <c r="Y3" s="214"/>
      <c r="Z3" s="215"/>
      <c r="AA3" s="1"/>
      <c r="AB3" s="200" t="s">
        <v>45</v>
      </c>
      <c r="AC3" s="60"/>
      <c r="AD3" s="62" t="s">
        <v>46</v>
      </c>
    </row>
    <row r="4" spans="1:46" ht="12.75" customHeight="1">
      <c r="A4" s="208"/>
      <c r="B4" s="209"/>
      <c r="C4" s="216" t="s">
        <v>27</v>
      </c>
      <c r="D4" s="216" t="s">
        <v>28</v>
      </c>
      <c r="E4" s="60"/>
      <c r="F4" s="200" t="s">
        <v>30</v>
      </c>
      <c r="G4" s="200" t="s">
        <v>47</v>
      </c>
      <c r="H4" s="200" t="s">
        <v>48</v>
      </c>
      <c r="I4" s="60"/>
      <c r="J4" s="200"/>
      <c r="K4" s="200"/>
      <c r="L4" s="200"/>
      <c r="M4" s="200" t="s">
        <v>49</v>
      </c>
      <c r="N4" s="198" t="s">
        <v>50</v>
      </c>
      <c r="O4" s="199"/>
      <c r="P4" s="60"/>
      <c r="Q4" s="200" t="s">
        <v>51</v>
      </c>
      <c r="R4" s="200" t="s">
        <v>52</v>
      </c>
      <c r="S4" s="200"/>
      <c r="T4" s="202" t="s">
        <v>53</v>
      </c>
      <c r="U4" s="60"/>
      <c r="V4" s="200"/>
      <c r="W4" s="200"/>
      <c r="X4" s="200"/>
      <c r="Y4" s="198" t="s">
        <v>50</v>
      </c>
      <c r="Z4" s="199"/>
      <c r="AA4" s="63"/>
      <c r="AB4" s="209"/>
      <c r="AC4" s="60"/>
      <c r="AD4" s="64"/>
    </row>
    <row r="5" spans="1:46" ht="51.75" customHeight="1">
      <c r="A5" s="208"/>
      <c r="B5" s="210"/>
      <c r="C5" s="217"/>
      <c r="D5" s="217"/>
      <c r="E5" s="60"/>
      <c r="F5" s="201"/>
      <c r="G5" s="201"/>
      <c r="H5" s="201"/>
      <c r="I5" s="60"/>
      <c r="J5" s="201"/>
      <c r="K5" s="201"/>
      <c r="L5" s="201"/>
      <c r="M5" s="201"/>
      <c r="N5" s="65" t="s">
        <v>51</v>
      </c>
      <c r="O5" s="66" t="s">
        <v>54</v>
      </c>
      <c r="P5" s="60"/>
      <c r="Q5" s="201"/>
      <c r="R5" s="201"/>
      <c r="S5" s="201"/>
      <c r="T5" s="203"/>
      <c r="U5" s="60"/>
      <c r="V5" s="204"/>
      <c r="W5" s="204"/>
      <c r="X5" s="204"/>
      <c r="Y5" s="65" t="s">
        <v>51</v>
      </c>
      <c r="Z5" s="67" t="s">
        <v>54</v>
      </c>
      <c r="AA5" s="68"/>
      <c r="AB5" s="210"/>
      <c r="AC5" s="60"/>
      <c r="AD5" s="69"/>
    </row>
    <row r="6" spans="1:46" ht="3.75" customHeight="1">
      <c r="A6" s="208"/>
      <c r="C6"/>
      <c r="D6"/>
      <c r="AD6"/>
    </row>
    <row r="7" spans="1:46" ht="53.25" customHeight="1">
      <c r="A7" s="208"/>
      <c r="B7" s="70"/>
      <c r="C7" s="70">
        <v>0</v>
      </c>
      <c r="D7" s="70">
        <v>11.58</v>
      </c>
      <c r="E7" s="60"/>
      <c r="F7" s="71" t="s">
        <v>123</v>
      </c>
      <c r="G7" s="71" t="s">
        <v>124</v>
      </c>
      <c r="H7" s="71" t="s">
        <v>125</v>
      </c>
      <c r="I7" s="60"/>
      <c r="J7" s="71" t="s">
        <v>126</v>
      </c>
      <c r="K7" s="71"/>
      <c r="L7" s="71"/>
      <c r="M7" s="71"/>
      <c r="N7" s="72"/>
      <c r="O7" s="73" t="s">
        <v>127</v>
      </c>
      <c r="P7" s="60"/>
      <c r="Q7" s="71"/>
      <c r="R7" s="71"/>
      <c r="S7" s="71"/>
      <c r="T7" s="71"/>
      <c r="U7" s="60"/>
      <c r="V7" s="71" t="s">
        <v>131</v>
      </c>
      <c r="W7" s="71" t="s">
        <v>133</v>
      </c>
      <c r="X7" s="71" t="s">
        <v>134</v>
      </c>
      <c r="Y7" s="72"/>
      <c r="Z7" s="73"/>
      <c r="AA7" s="74"/>
      <c r="AB7" s="75"/>
      <c r="AC7" s="60"/>
      <c r="AD7" s="75" t="s">
        <v>128</v>
      </c>
    </row>
    <row r="8" spans="1:46" ht="27.75" customHeight="1">
      <c r="A8" s="208"/>
      <c r="B8" s="70"/>
      <c r="C8" s="70"/>
      <c r="D8" s="70"/>
      <c r="E8" s="60"/>
      <c r="F8" s="71"/>
      <c r="G8" s="71" t="s">
        <v>136</v>
      </c>
      <c r="H8" s="71"/>
      <c r="I8" s="60"/>
      <c r="J8" s="71" t="s">
        <v>130</v>
      </c>
      <c r="K8" s="71"/>
      <c r="L8" s="71"/>
      <c r="M8" s="71"/>
      <c r="N8" s="72"/>
      <c r="O8" s="73"/>
      <c r="P8" s="60"/>
      <c r="Q8" s="71"/>
      <c r="R8" s="71"/>
      <c r="S8" s="71"/>
      <c r="T8" s="71"/>
      <c r="U8" s="60"/>
      <c r="V8" s="71" t="s">
        <v>132</v>
      </c>
      <c r="W8" s="71"/>
      <c r="X8" s="71"/>
      <c r="Y8" s="72"/>
      <c r="Z8" s="73"/>
      <c r="AA8" s="74"/>
      <c r="AB8" s="75"/>
      <c r="AC8" s="60"/>
      <c r="AD8" s="75" t="s">
        <v>129</v>
      </c>
    </row>
    <row r="9" spans="1:46" ht="18.75" customHeight="1">
      <c r="A9" s="208"/>
      <c r="B9" s="70"/>
      <c r="C9" s="70"/>
      <c r="D9" s="70"/>
      <c r="E9" s="60"/>
      <c r="F9" s="71"/>
      <c r="G9" s="71" t="s">
        <v>137</v>
      </c>
      <c r="H9" s="71"/>
      <c r="I9" s="60"/>
      <c r="J9" s="71" t="s">
        <v>130</v>
      </c>
      <c r="K9" s="71" t="s">
        <v>132</v>
      </c>
      <c r="L9" s="71"/>
      <c r="M9" s="71"/>
      <c r="N9" s="72"/>
      <c r="O9" s="73" t="s">
        <v>138</v>
      </c>
      <c r="P9" s="60"/>
      <c r="Q9" s="71"/>
      <c r="R9" s="71"/>
      <c r="S9" s="71"/>
      <c r="T9" s="71"/>
      <c r="U9" s="60"/>
      <c r="V9" s="71"/>
      <c r="W9" s="71"/>
      <c r="X9" s="71"/>
      <c r="Y9" s="72"/>
      <c r="Z9" s="73"/>
      <c r="AA9" s="74"/>
      <c r="AB9" s="75"/>
      <c r="AC9" s="60"/>
      <c r="AD9" s="75" t="s">
        <v>135</v>
      </c>
    </row>
    <row r="10" spans="1:46" ht="18.75" customHeight="1">
      <c r="A10" s="208"/>
      <c r="B10" s="70"/>
      <c r="C10" s="70"/>
      <c r="D10" s="70"/>
      <c r="E10" s="60"/>
      <c r="F10" s="71"/>
      <c r="G10" s="71"/>
      <c r="H10" s="71"/>
      <c r="I10" s="60"/>
      <c r="J10" s="71"/>
      <c r="K10" s="71"/>
      <c r="L10" s="71"/>
      <c r="M10" s="71"/>
      <c r="N10" s="72"/>
      <c r="O10" s="73"/>
      <c r="P10" s="60"/>
      <c r="Q10" s="71"/>
      <c r="R10" s="71"/>
      <c r="S10" s="71"/>
      <c r="T10" s="71"/>
      <c r="U10" s="60"/>
      <c r="V10" s="71"/>
      <c r="W10" s="71"/>
      <c r="X10" s="71"/>
      <c r="Y10" s="72"/>
      <c r="Z10" s="73"/>
      <c r="AA10" s="74"/>
      <c r="AB10" s="75"/>
      <c r="AC10" s="60"/>
      <c r="AD10" s="75"/>
    </row>
    <row r="11" spans="1:46" ht="38.25" customHeight="1">
      <c r="A11" s="208"/>
      <c r="B11" s="70"/>
      <c r="C11" s="70">
        <v>11.58</v>
      </c>
      <c r="D11" s="70">
        <v>18.66</v>
      </c>
      <c r="E11" s="60"/>
      <c r="F11" s="71" t="s">
        <v>139</v>
      </c>
      <c r="G11" s="71" t="s">
        <v>140</v>
      </c>
      <c r="H11" s="71" t="s">
        <v>125</v>
      </c>
      <c r="I11" s="60"/>
      <c r="J11" s="71" t="s">
        <v>126</v>
      </c>
      <c r="K11" s="71"/>
      <c r="L11" s="71"/>
      <c r="M11" s="71"/>
      <c r="N11" s="72"/>
      <c r="O11" s="73"/>
      <c r="P11" s="60"/>
      <c r="Q11" s="71"/>
      <c r="R11" s="71"/>
      <c r="S11" s="71"/>
      <c r="T11" s="71"/>
      <c r="U11" s="60"/>
      <c r="V11" s="71" t="s">
        <v>133</v>
      </c>
      <c r="W11" s="71" t="s">
        <v>134</v>
      </c>
      <c r="X11" s="71" t="s">
        <v>141</v>
      </c>
      <c r="Y11" s="72"/>
      <c r="Z11" s="73"/>
      <c r="AA11" s="74"/>
      <c r="AB11" s="75"/>
      <c r="AC11" s="60"/>
      <c r="AD11" s="75" t="s">
        <v>142</v>
      </c>
    </row>
    <row r="12" spans="1:46" ht="27" customHeight="1">
      <c r="A12" s="208"/>
      <c r="B12" s="70"/>
      <c r="C12" s="70"/>
      <c r="D12" s="70"/>
      <c r="E12" s="60"/>
      <c r="F12" s="71"/>
      <c r="G12" s="71"/>
      <c r="H12" s="71"/>
      <c r="I12" s="60"/>
      <c r="J12" s="71"/>
      <c r="K12" s="71"/>
      <c r="L12" s="71"/>
      <c r="M12" s="71"/>
      <c r="N12" s="72"/>
      <c r="O12" s="73"/>
      <c r="P12" s="60"/>
      <c r="Q12" s="71"/>
      <c r="R12" s="71"/>
      <c r="S12" s="71"/>
      <c r="T12" s="71"/>
      <c r="U12" s="60"/>
      <c r="V12" s="71"/>
      <c r="W12" s="71"/>
      <c r="X12" s="71"/>
      <c r="Y12" s="72"/>
      <c r="Z12" s="73"/>
      <c r="AA12" s="74"/>
      <c r="AB12" s="75"/>
      <c r="AC12" s="60"/>
      <c r="AD12" s="75" t="s">
        <v>143</v>
      </c>
    </row>
    <row r="13" spans="1:46" ht="31.5" customHeight="1">
      <c r="A13" s="208"/>
      <c r="B13" s="70"/>
      <c r="C13" s="70"/>
      <c r="D13" s="70"/>
      <c r="E13" s="60"/>
      <c r="F13" s="71"/>
      <c r="G13" s="71"/>
      <c r="H13" s="71"/>
      <c r="I13" s="60"/>
      <c r="J13" s="71"/>
      <c r="K13" s="71"/>
      <c r="L13" s="71"/>
      <c r="M13" s="71"/>
      <c r="N13" s="72"/>
      <c r="O13" s="73"/>
      <c r="P13" s="60"/>
      <c r="Q13" s="71" t="s">
        <v>145</v>
      </c>
      <c r="R13" s="71"/>
      <c r="S13" s="71"/>
      <c r="T13" s="71" t="s">
        <v>147</v>
      </c>
      <c r="U13" s="60"/>
      <c r="V13" s="71"/>
      <c r="W13" s="71"/>
      <c r="X13" s="71"/>
      <c r="Y13" s="72"/>
      <c r="Z13" s="73"/>
      <c r="AA13" s="74"/>
      <c r="AB13" s="75"/>
      <c r="AC13" s="60"/>
      <c r="AD13" s="75" t="s">
        <v>144</v>
      </c>
    </row>
    <row r="14" spans="1:46" ht="18.75" customHeight="1">
      <c r="A14" s="208"/>
      <c r="B14" s="70"/>
      <c r="C14" s="70"/>
      <c r="D14" s="70"/>
      <c r="E14" s="60"/>
      <c r="F14" s="71"/>
      <c r="G14" s="71"/>
      <c r="H14" s="71"/>
      <c r="I14" s="60"/>
      <c r="J14" s="71"/>
      <c r="K14" s="71"/>
      <c r="L14" s="71"/>
      <c r="M14" s="71"/>
      <c r="N14" s="72"/>
      <c r="O14" s="73"/>
      <c r="P14" s="60"/>
      <c r="Q14" s="71" t="s">
        <v>146</v>
      </c>
      <c r="R14" s="71">
        <v>50</v>
      </c>
      <c r="S14" s="71"/>
      <c r="T14" s="71"/>
      <c r="U14" s="60"/>
      <c r="V14" s="71"/>
      <c r="W14" s="71"/>
      <c r="X14" s="71"/>
      <c r="Y14" s="72"/>
      <c r="Z14" s="73"/>
      <c r="AA14" s="74"/>
      <c r="AB14" s="75"/>
      <c r="AC14" s="60"/>
      <c r="AD14" s="75"/>
    </row>
    <row r="15" spans="1:46" ht="18.75" customHeight="1">
      <c r="A15" s="208"/>
      <c r="B15" s="70"/>
      <c r="C15" s="70"/>
      <c r="D15" s="70"/>
      <c r="E15" s="60"/>
      <c r="F15" s="71"/>
      <c r="G15" s="71"/>
      <c r="H15" s="71"/>
      <c r="I15" s="60"/>
      <c r="J15" s="71"/>
      <c r="K15" s="71"/>
      <c r="L15" s="71"/>
      <c r="M15" s="71"/>
      <c r="N15" s="72"/>
      <c r="O15" s="73"/>
      <c r="P15" s="60"/>
      <c r="Q15" s="71"/>
      <c r="R15" s="71"/>
      <c r="S15" s="71"/>
      <c r="T15" s="71"/>
      <c r="U15" s="60"/>
      <c r="V15" s="71"/>
      <c r="W15" s="71"/>
      <c r="X15" s="71"/>
      <c r="Y15" s="72"/>
      <c r="Z15" s="73"/>
      <c r="AA15" s="74"/>
      <c r="AB15" s="75"/>
      <c r="AC15" s="60"/>
      <c r="AD15" s="75" t="s">
        <v>148</v>
      </c>
    </row>
    <row r="16" spans="1:46" ht="26.25" customHeight="1">
      <c r="A16" s="208"/>
      <c r="B16" s="70"/>
      <c r="C16" s="70"/>
      <c r="D16" s="70"/>
      <c r="E16" s="60"/>
      <c r="F16" s="71"/>
      <c r="G16" s="71"/>
      <c r="H16" s="71"/>
      <c r="I16" s="60"/>
      <c r="J16" s="71" t="s">
        <v>150</v>
      </c>
      <c r="K16" s="71"/>
      <c r="L16" s="71"/>
      <c r="M16" s="71"/>
      <c r="N16" s="72"/>
      <c r="O16" s="73" t="s">
        <v>151</v>
      </c>
      <c r="P16" s="60"/>
      <c r="Q16" s="71"/>
      <c r="R16" s="71"/>
      <c r="S16" s="71"/>
      <c r="T16" s="71"/>
      <c r="U16" s="60"/>
      <c r="V16" s="71" t="s">
        <v>131</v>
      </c>
      <c r="W16" s="71"/>
      <c r="X16" s="71"/>
      <c r="Y16" s="72"/>
      <c r="Z16" s="73"/>
      <c r="AA16" s="74"/>
      <c r="AB16" s="75"/>
      <c r="AC16" s="60"/>
      <c r="AD16" s="75" t="s">
        <v>149</v>
      </c>
    </row>
    <row r="17" spans="1:30" ht="38.25" customHeight="1">
      <c r="A17" s="208"/>
      <c r="B17" s="70"/>
      <c r="C17" s="70"/>
      <c r="D17" s="70"/>
      <c r="E17" s="60"/>
      <c r="F17" s="71"/>
      <c r="G17" s="71"/>
      <c r="H17" s="71"/>
      <c r="I17" s="60"/>
      <c r="J17" s="71"/>
      <c r="K17" s="71"/>
      <c r="L17" s="71"/>
      <c r="M17" s="71"/>
      <c r="N17" s="72"/>
      <c r="O17" s="73"/>
      <c r="P17" s="60"/>
      <c r="Q17" s="71"/>
      <c r="R17" s="71"/>
      <c r="S17" s="71"/>
      <c r="T17" s="71"/>
      <c r="U17" s="60"/>
      <c r="V17" s="71"/>
      <c r="W17" s="71"/>
      <c r="X17" s="71"/>
      <c r="Y17" s="72"/>
      <c r="Z17" s="73"/>
      <c r="AA17" s="74"/>
      <c r="AB17" s="75"/>
      <c r="AC17" s="60"/>
      <c r="AD17" s="75" t="s">
        <v>152</v>
      </c>
    </row>
    <row r="18" spans="1:30" ht="40.5" customHeight="1">
      <c r="A18" s="208"/>
      <c r="B18" s="70"/>
      <c r="C18" s="70"/>
      <c r="D18" s="70"/>
      <c r="E18" s="60"/>
      <c r="F18" s="71"/>
      <c r="G18" s="71"/>
      <c r="H18" s="71"/>
      <c r="I18" s="60"/>
      <c r="J18" s="71"/>
      <c r="K18" s="71"/>
      <c r="L18" s="71"/>
      <c r="M18" s="71"/>
      <c r="N18" s="72"/>
      <c r="O18" s="73"/>
      <c r="P18" s="60"/>
      <c r="Q18" s="71"/>
      <c r="R18" s="71"/>
      <c r="S18" s="71"/>
      <c r="T18" s="71"/>
      <c r="U18" s="60"/>
      <c r="V18" s="71"/>
      <c r="W18" s="71"/>
      <c r="X18" s="71"/>
      <c r="Y18" s="72"/>
      <c r="Z18" s="73"/>
      <c r="AA18" s="74"/>
      <c r="AB18" s="75"/>
      <c r="AC18" s="60"/>
      <c r="AD18" s="75" t="s">
        <v>153</v>
      </c>
    </row>
    <row r="19" spans="1:30" ht="18.75" customHeight="1">
      <c r="A19" s="208"/>
      <c r="B19" s="70"/>
      <c r="C19" s="70"/>
      <c r="D19" s="70"/>
      <c r="E19" s="60"/>
      <c r="F19" s="71"/>
      <c r="G19" s="71"/>
      <c r="H19" s="71"/>
      <c r="I19" s="60"/>
      <c r="J19" s="71" t="s">
        <v>372</v>
      </c>
      <c r="K19" s="71"/>
      <c r="L19" s="71"/>
      <c r="M19" s="71"/>
      <c r="N19" s="72"/>
      <c r="O19" s="73"/>
      <c r="P19" s="60"/>
      <c r="Q19" s="71" t="s">
        <v>146</v>
      </c>
      <c r="R19" s="71">
        <v>50</v>
      </c>
      <c r="S19" s="71"/>
      <c r="T19" s="71"/>
      <c r="U19" s="60"/>
      <c r="V19" s="71"/>
      <c r="W19" s="71"/>
      <c r="X19" s="71"/>
      <c r="Y19" s="72"/>
      <c r="Z19" s="73"/>
      <c r="AA19" s="74"/>
      <c r="AB19" s="75"/>
      <c r="AC19" s="60"/>
      <c r="AD19" s="75" t="s">
        <v>362</v>
      </c>
    </row>
    <row r="20" spans="1:30" ht="18.75" customHeight="1">
      <c r="A20" s="208"/>
      <c r="B20" s="70"/>
      <c r="C20" s="70"/>
      <c r="D20" s="70"/>
      <c r="E20" s="60"/>
      <c r="F20" s="71"/>
      <c r="G20" s="71"/>
      <c r="H20" s="71"/>
      <c r="I20" s="60"/>
      <c r="J20" s="71"/>
      <c r="K20" s="71"/>
      <c r="L20" s="71"/>
      <c r="M20" s="71"/>
      <c r="N20" s="72"/>
      <c r="O20" s="73"/>
      <c r="P20" s="60"/>
      <c r="Q20" s="71" t="s">
        <v>155</v>
      </c>
      <c r="R20" s="71">
        <v>50</v>
      </c>
      <c r="S20" s="71"/>
      <c r="T20" s="71"/>
      <c r="U20" s="60"/>
      <c r="V20" s="71"/>
      <c r="W20" s="71"/>
      <c r="X20" s="71"/>
      <c r="Y20" s="72"/>
      <c r="Z20" s="73"/>
      <c r="AA20" s="74"/>
      <c r="AB20" s="75"/>
      <c r="AC20" s="60"/>
      <c r="AD20" s="75" t="s">
        <v>154</v>
      </c>
    </row>
    <row r="21" spans="1:30" ht="27.75" customHeight="1">
      <c r="A21" s="208"/>
      <c r="B21" s="70"/>
      <c r="C21" s="70"/>
      <c r="D21" s="70"/>
      <c r="E21" s="60"/>
      <c r="F21" s="71"/>
      <c r="G21" s="71"/>
      <c r="H21" s="71"/>
      <c r="I21" s="60"/>
      <c r="J21" s="71"/>
      <c r="K21" s="71"/>
      <c r="L21" s="71"/>
      <c r="M21" s="71"/>
      <c r="N21" s="72"/>
      <c r="O21" s="73"/>
      <c r="P21" s="60"/>
      <c r="Q21" s="71"/>
      <c r="R21" s="71"/>
      <c r="S21" s="71"/>
      <c r="T21" s="71"/>
      <c r="U21" s="60"/>
      <c r="V21" s="71"/>
      <c r="W21" s="71"/>
      <c r="X21" s="71"/>
      <c r="Y21" s="72"/>
      <c r="Z21" s="73"/>
      <c r="AA21" s="74"/>
      <c r="AB21" s="75"/>
      <c r="AC21" s="60"/>
      <c r="AD21" s="75"/>
    </row>
    <row r="22" spans="1:30" ht="38.25" customHeight="1">
      <c r="A22" s="208"/>
      <c r="B22" s="70"/>
      <c r="C22" s="70">
        <v>18.66</v>
      </c>
      <c r="D22" s="70">
        <v>22.92</v>
      </c>
      <c r="E22" s="60"/>
      <c r="F22" s="71" t="s">
        <v>156</v>
      </c>
      <c r="G22" s="71" t="s">
        <v>140</v>
      </c>
      <c r="H22" s="71" t="s">
        <v>157</v>
      </c>
      <c r="I22" s="60"/>
      <c r="J22" s="71"/>
      <c r="K22" s="71"/>
      <c r="L22" s="71"/>
      <c r="M22" s="71"/>
      <c r="N22" s="72"/>
      <c r="O22" s="73"/>
      <c r="P22" s="60"/>
      <c r="Q22" s="71"/>
      <c r="R22" s="71"/>
      <c r="S22" s="71"/>
      <c r="T22" s="71"/>
      <c r="U22" s="60"/>
      <c r="V22" s="71" t="s">
        <v>133</v>
      </c>
      <c r="W22" s="71" t="s">
        <v>158</v>
      </c>
      <c r="X22" s="71" t="s">
        <v>134</v>
      </c>
      <c r="Y22" s="72"/>
      <c r="Z22" s="73"/>
      <c r="AA22" s="74"/>
      <c r="AB22" s="75"/>
      <c r="AC22" s="60"/>
      <c r="AD22" s="75" t="s">
        <v>159</v>
      </c>
    </row>
    <row r="23" spans="1:30" ht="18.75" customHeight="1">
      <c r="A23" s="208"/>
      <c r="B23" s="70"/>
      <c r="C23" s="70"/>
      <c r="D23" s="70"/>
      <c r="E23" s="60"/>
      <c r="F23" s="71"/>
      <c r="G23" s="71"/>
      <c r="H23" s="71"/>
      <c r="I23" s="60"/>
      <c r="J23" s="71"/>
      <c r="K23" s="71"/>
      <c r="L23" s="71"/>
      <c r="M23" s="71"/>
      <c r="N23" s="72"/>
      <c r="O23" s="73"/>
      <c r="P23" s="60"/>
      <c r="Q23" s="71"/>
      <c r="R23" s="71"/>
      <c r="S23" s="71"/>
      <c r="T23" s="71"/>
      <c r="U23" s="60"/>
      <c r="V23" s="71" t="s">
        <v>141</v>
      </c>
      <c r="W23" s="71"/>
      <c r="X23" s="71"/>
      <c r="Y23" s="72"/>
      <c r="Z23" s="73"/>
      <c r="AA23" s="74"/>
      <c r="AB23" s="75"/>
      <c r="AC23" s="60"/>
      <c r="AD23" s="75" t="s">
        <v>160</v>
      </c>
    </row>
    <row r="24" spans="1:30" ht="18.75" customHeight="1">
      <c r="A24" s="208"/>
      <c r="B24" s="70"/>
      <c r="C24" s="70"/>
      <c r="D24" s="70"/>
      <c r="E24" s="60"/>
      <c r="F24" s="71"/>
      <c r="G24" s="71"/>
      <c r="H24" s="71"/>
      <c r="I24" s="60"/>
      <c r="J24" s="71"/>
      <c r="K24" s="71"/>
      <c r="L24" s="71"/>
      <c r="M24" s="71"/>
      <c r="N24" s="72"/>
      <c r="O24" s="73"/>
      <c r="P24" s="60"/>
      <c r="Q24" s="71" t="s">
        <v>155</v>
      </c>
      <c r="R24" s="71">
        <v>70</v>
      </c>
      <c r="S24" s="71"/>
      <c r="T24" s="71"/>
      <c r="U24" s="60"/>
      <c r="V24" s="71"/>
      <c r="W24" s="71"/>
      <c r="X24" s="71"/>
      <c r="Y24" s="72"/>
      <c r="Z24" s="73"/>
      <c r="AA24" s="74"/>
      <c r="AB24" s="75"/>
      <c r="AC24" s="60"/>
      <c r="AD24" s="75" t="s">
        <v>161</v>
      </c>
    </row>
    <row r="25" spans="1:30" ht="26.25" customHeight="1">
      <c r="A25" s="208"/>
      <c r="B25" s="70"/>
      <c r="C25" s="70"/>
      <c r="D25" s="70"/>
      <c r="E25" s="60"/>
      <c r="F25" s="71"/>
      <c r="G25" s="71"/>
      <c r="H25" s="71"/>
      <c r="I25" s="60"/>
      <c r="J25" s="71"/>
      <c r="K25" s="71"/>
      <c r="L25" s="71"/>
      <c r="M25" s="71"/>
      <c r="N25" s="72"/>
      <c r="O25" s="73"/>
      <c r="P25" s="60"/>
      <c r="Q25" s="71" t="s">
        <v>162</v>
      </c>
      <c r="R25" s="71">
        <v>60</v>
      </c>
      <c r="S25" s="71"/>
      <c r="T25" s="71"/>
      <c r="U25" s="60"/>
      <c r="V25" s="71"/>
      <c r="W25" s="71"/>
      <c r="X25" s="71"/>
      <c r="Y25" s="72"/>
      <c r="Z25" s="73"/>
      <c r="AA25" s="74"/>
      <c r="AB25" s="75"/>
      <c r="AC25" s="60"/>
      <c r="AD25" s="75" t="s">
        <v>163</v>
      </c>
    </row>
    <row r="26" spans="1:30" ht="25.5" customHeight="1">
      <c r="A26" s="208"/>
      <c r="B26" s="70"/>
      <c r="C26" s="70"/>
      <c r="D26" s="70"/>
      <c r="E26" s="60"/>
      <c r="F26" s="71"/>
      <c r="G26" s="71"/>
      <c r="H26" s="71"/>
      <c r="I26" s="60"/>
      <c r="J26" s="71"/>
      <c r="K26" s="71"/>
      <c r="L26" s="71"/>
      <c r="M26" s="71"/>
      <c r="N26" s="72"/>
      <c r="O26" s="73"/>
      <c r="P26" s="60"/>
      <c r="Q26" s="71"/>
      <c r="R26" s="71"/>
      <c r="S26" s="71"/>
      <c r="T26" s="71"/>
      <c r="U26" s="60"/>
      <c r="V26" s="71"/>
      <c r="W26" s="71"/>
      <c r="X26" s="71"/>
      <c r="Y26" s="72"/>
      <c r="Z26" s="73"/>
      <c r="AA26" s="74"/>
      <c r="AB26" s="75"/>
      <c r="AC26" s="60"/>
      <c r="AD26" s="75" t="s">
        <v>164</v>
      </c>
    </row>
    <row r="27" spans="1:30" ht="27" customHeight="1">
      <c r="A27" s="208"/>
      <c r="B27" s="70"/>
      <c r="C27" s="70"/>
      <c r="D27" s="70"/>
      <c r="E27" s="60"/>
      <c r="F27" s="71"/>
      <c r="G27" s="71"/>
      <c r="H27" s="71"/>
      <c r="I27" s="60"/>
      <c r="J27" s="71" t="s">
        <v>150</v>
      </c>
      <c r="K27" s="71"/>
      <c r="L27" s="71"/>
      <c r="M27" s="71"/>
      <c r="N27" s="72"/>
      <c r="O27" s="73" t="s">
        <v>151</v>
      </c>
      <c r="P27" s="60"/>
      <c r="Q27" s="71" t="s">
        <v>146</v>
      </c>
      <c r="R27" s="71">
        <v>50</v>
      </c>
      <c r="S27" s="71"/>
      <c r="T27" s="71"/>
      <c r="U27" s="60"/>
      <c r="V27" s="71"/>
      <c r="W27" s="71"/>
      <c r="X27" s="71"/>
      <c r="Y27" s="72"/>
      <c r="Z27" s="73"/>
      <c r="AA27" s="74"/>
      <c r="AB27" s="75"/>
      <c r="AC27" s="60"/>
      <c r="AD27" s="75" t="s">
        <v>165</v>
      </c>
    </row>
    <row r="28" spans="1:30" ht="18.75" customHeight="1">
      <c r="A28" s="208"/>
      <c r="B28" s="70"/>
      <c r="C28" s="70"/>
      <c r="D28" s="70"/>
      <c r="E28" s="60"/>
      <c r="F28" s="71"/>
      <c r="G28" s="71"/>
      <c r="H28" s="71"/>
      <c r="I28" s="60"/>
      <c r="J28" s="71"/>
      <c r="K28" s="71"/>
      <c r="L28" s="71"/>
      <c r="M28" s="71"/>
      <c r="N28" s="72"/>
      <c r="O28" s="73"/>
      <c r="P28" s="60"/>
      <c r="Q28" s="71" t="s">
        <v>167</v>
      </c>
      <c r="R28" s="71">
        <v>15</v>
      </c>
      <c r="S28" s="71"/>
      <c r="T28" s="71"/>
      <c r="U28" s="60"/>
      <c r="V28" s="71"/>
      <c r="W28" s="71"/>
      <c r="X28" s="71"/>
      <c r="Y28" s="72"/>
      <c r="Z28" s="73"/>
      <c r="AA28" s="74"/>
      <c r="AB28" s="75"/>
      <c r="AC28" s="60"/>
      <c r="AD28" s="75" t="s">
        <v>166</v>
      </c>
    </row>
    <row r="29" spans="1:30" ht="18.75" customHeight="1">
      <c r="A29" s="208"/>
      <c r="B29" s="70"/>
      <c r="C29" s="70"/>
      <c r="D29" s="70"/>
      <c r="E29" s="60"/>
      <c r="F29" s="71"/>
      <c r="G29" s="71"/>
      <c r="H29" s="71"/>
      <c r="I29" s="60"/>
      <c r="J29" s="71"/>
      <c r="K29" s="71"/>
      <c r="L29" s="71"/>
      <c r="M29" s="71"/>
      <c r="N29" s="72"/>
      <c r="O29" s="73"/>
      <c r="P29" s="60"/>
      <c r="Q29" s="71" t="s">
        <v>168</v>
      </c>
      <c r="R29" s="71">
        <v>55</v>
      </c>
      <c r="S29" s="71"/>
      <c r="T29" s="71"/>
      <c r="U29" s="60"/>
      <c r="V29" s="71"/>
      <c r="W29" s="71"/>
      <c r="X29" s="71"/>
      <c r="Y29" s="72"/>
      <c r="Z29" s="73"/>
      <c r="AA29" s="74"/>
      <c r="AB29" s="75"/>
      <c r="AC29" s="60"/>
      <c r="AD29" s="75"/>
    </row>
    <row r="30" spans="1:30" ht="37.5" customHeight="1">
      <c r="A30" s="208"/>
      <c r="B30" s="70"/>
      <c r="C30" s="70"/>
      <c r="D30" s="70"/>
      <c r="E30" s="60"/>
      <c r="F30" s="71"/>
      <c r="G30" s="71"/>
      <c r="H30" s="71"/>
      <c r="I30" s="60"/>
      <c r="J30" s="71"/>
      <c r="K30" s="71"/>
      <c r="L30" s="71"/>
      <c r="M30" s="71"/>
      <c r="N30" s="72"/>
      <c r="O30" s="73"/>
      <c r="P30" s="60"/>
      <c r="Q30" s="71" t="s">
        <v>162</v>
      </c>
      <c r="R30" s="71">
        <v>60</v>
      </c>
      <c r="S30" s="71"/>
      <c r="T30" s="71"/>
      <c r="U30" s="60"/>
      <c r="V30" s="71"/>
      <c r="W30" s="71"/>
      <c r="X30" s="71"/>
      <c r="Y30" s="72"/>
      <c r="Z30" s="73"/>
      <c r="AA30" s="74"/>
      <c r="AB30" s="75"/>
      <c r="AC30" s="60"/>
      <c r="AD30" s="75" t="s">
        <v>169</v>
      </c>
    </row>
    <row r="31" spans="1:30" ht="18.75" customHeight="1">
      <c r="A31" s="208"/>
      <c r="B31" s="70"/>
      <c r="C31" s="70"/>
      <c r="D31" s="70"/>
      <c r="E31" s="60"/>
      <c r="F31" s="71"/>
      <c r="G31" s="71"/>
      <c r="H31" s="71"/>
      <c r="I31" s="60"/>
      <c r="J31" s="71"/>
      <c r="K31" s="71"/>
      <c r="L31" s="71"/>
      <c r="M31" s="71"/>
      <c r="N31" s="72"/>
      <c r="O31" s="73"/>
      <c r="P31" s="60"/>
      <c r="Q31" s="71" t="s">
        <v>155</v>
      </c>
      <c r="R31" s="71">
        <v>60</v>
      </c>
      <c r="S31" s="71"/>
      <c r="T31" s="71"/>
      <c r="U31" s="60"/>
      <c r="V31" s="71"/>
      <c r="W31" s="71"/>
      <c r="X31" s="71"/>
      <c r="Y31" s="72"/>
      <c r="Z31" s="73"/>
      <c r="AA31" s="74"/>
      <c r="AB31" s="75"/>
      <c r="AC31" s="60"/>
      <c r="AD31" s="75"/>
    </row>
    <row r="32" spans="1:30" ht="28.5" customHeight="1">
      <c r="A32" s="208"/>
      <c r="B32" s="70"/>
      <c r="C32" s="70"/>
      <c r="D32" s="70"/>
      <c r="E32" s="60"/>
      <c r="F32" s="71"/>
      <c r="G32" s="71"/>
      <c r="H32" s="71"/>
      <c r="I32" s="60"/>
      <c r="J32" s="71"/>
      <c r="K32" s="71"/>
      <c r="L32" s="71"/>
      <c r="M32" s="71"/>
      <c r="N32" s="72"/>
      <c r="O32" s="73"/>
      <c r="P32" s="60"/>
      <c r="Q32" s="71"/>
      <c r="R32" s="71"/>
      <c r="S32" s="71"/>
      <c r="T32" s="71"/>
      <c r="U32" s="60"/>
      <c r="V32" s="71"/>
      <c r="W32" s="71"/>
      <c r="X32" s="71"/>
      <c r="Y32" s="72"/>
      <c r="Z32" s="73"/>
      <c r="AA32" s="74"/>
      <c r="AB32" s="75"/>
      <c r="AC32" s="60"/>
      <c r="AD32" s="75" t="s">
        <v>170</v>
      </c>
    </row>
    <row r="33" spans="1:30" ht="18.75" customHeight="1">
      <c r="A33" s="208"/>
      <c r="B33" s="70"/>
      <c r="C33" s="70"/>
      <c r="D33" s="70"/>
      <c r="E33" s="60"/>
      <c r="F33" s="71"/>
      <c r="G33" s="71"/>
      <c r="H33" s="71"/>
      <c r="I33" s="60"/>
      <c r="J33" s="71"/>
      <c r="K33" s="71"/>
      <c r="L33" s="71"/>
      <c r="M33" s="71"/>
      <c r="N33" s="72"/>
      <c r="O33" s="73"/>
      <c r="P33" s="60"/>
      <c r="Q33" s="71" t="s">
        <v>162</v>
      </c>
      <c r="R33" s="71">
        <v>55</v>
      </c>
      <c r="S33" s="71"/>
      <c r="T33" s="71"/>
      <c r="U33" s="60"/>
      <c r="V33" s="71"/>
      <c r="W33" s="71"/>
      <c r="X33" s="71"/>
      <c r="Y33" s="72"/>
      <c r="Z33" s="73"/>
      <c r="AA33" s="74"/>
      <c r="AB33" s="75"/>
      <c r="AC33" s="60"/>
      <c r="AD33" s="75" t="s">
        <v>171</v>
      </c>
    </row>
    <row r="34" spans="1:30" ht="27.75" customHeight="1">
      <c r="A34" s="208"/>
      <c r="B34" s="70"/>
      <c r="C34" s="70"/>
      <c r="D34" s="70"/>
      <c r="E34" s="60"/>
      <c r="F34" s="71"/>
      <c r="G34" s="71"/>
      <c r="H34" s="71"/>
      <c r="I34" s="60"/>
      <c r="J34" s="71"/>
      <c r="K34" s="71"/>
      <c r="L34" s="71"/>
      <c r="M34" s="71"/>
      <c r="N34" s="72"/>
      <c r="O34" s="73"/>
      <c r="P34" s="60"/>
      <c r="Q34" s="71" t="s">
        <v>162</v>
      </c>
      <c r="R34" s="71"/>
      <c r="S34" s="71"/>
      <c r="T34" s="71"/>
      <c r="U34" s="60"/>
      <c r="V34" s="71"/>
      <c r="W34" s="71"/>
      <c r="X34" s="71"/>
      <c r="Y34" s="72"/>
      <c r="Z34" s="73"/>
      <c r="AA34" s="74"/>
      <c r="AB34" s="75"/>
      <c r="AC34" s="60"/>
      <c r="AD34" s="75" t="s">
        <v>172</v>
      </c>
    </row>
    <row r="35" spans="1:30" ht="18.75" customHeight="1">
      <c r="A35" s="208"/>
      <c r="B35" s="70"/>
      <c r="C35" s="70"/>
      <c r="D35" s="70"/>
      <c r="E35" s="60"/>
      <c r="F35" s="71"/>
      <c r="G35" s="71"/>
      <c r="H35" s="71"/>
      <c r="I35" s="60"/>
      <c r="J35" s="71"/>
      <c r="K35" s="71"/>
      <c r="L35" s="71"/>
      <c r="M35" s="71"/>
      <c r="N35" s="72"/>
      <c r="O35" s="73"/>
      <c r="P35" s="60"/>
      <c r="Q35" s="71"/>
      <c r="R35" s="71"/>
      <c r="S35" s="71"/>
      <c r="T35" s="71"/>
      <c r="U35" s="60"/>
      <c r="V35" s="71"/>
      <c r="W35" s="71"/>
      <c r="X35" s="71"/>
      <c r="Y35" s="72"/>
      <c r="Z35" s="73"/>
      <c r="AA35" s="74"/>
      <c r="AB35" s="75"/>
      <c r="AC35" s="60"/>
      <c r="AD35" s="75" t="s">
        <v>173</v>
      </c>
    </row>
    <row r="36" spans="1:30" ht="18.75" customHeight="1">
      <c r="A36" s="208"/>
      <c r="B36" s="70"/>
      <c r="C36" s="70"/>
      <c r="D36" s="70"/>
      <c r="E36" s="60"/>
      <c r="F36" s="71"/>
      <c r="G36" s="71"/>
      <c r="H36" s="71"/>
      <c r="I36" s="60"/>
      <c r="J36" s="71"/>
      <c r="K36" s="71"/>
      <c r="L36" s="71"/>
      <c r="M36" s="71"/>
      <c r="N36" s="72"/>
      <c r="O36" s="73"/>
      <c r="P36" s="60"/>
      <c r="Q36" s="71"/>
      <c r="R36" s="71"/>
      <c r="S36" s="71"/>
      <c r="T36" s="71"/>
      <c r="U36" s="60"/>
      <c r="V36" s="71"/>
      <c r="W36" s="71"/>
      <c r="X36" s="71"/>
      <c r="Y36" s="72"/>
      <c r="Z36" s="73"/>
      <c r="AA36" s="74"/>
      <c r="AB36" s="75"/>
      <c r="AC36" s="60"/>
      <c r="AD36" s="75" t="s">
        <v>174</v>
      </c>
    </row>
    <row r="37" spans="1:30">
      <c r="Q37" s="157"/>
    </row>
    <row r="38" spans="1:30" ht="51">
      <c r="C38" s="60">
        <v>22.92</v>
      </c>
      <c r="D38" s="60">
        <v>28.15</v>
      </c>
      <c r="F38" t="s">
        <v>139</v>
      </c>
      <c r="G38" t="s">
        <v>175</v>
      </c>
      <c r="H38" t="s">
        <v>125</v>
      </c>
      <c r="V38" t="s">
        <v>133</v>
      </c>
      <c r="W38" t="s">
        <v>134</v>
      </c>
      <c r="X38" t="s">
        <v>141</v>
      </c>
      <c r="AD38" s="61" t="s">
        <v>177</v>
      </c>
    </row>
    <row r="39" spans="1:30">
      <c r="Q39" t="s">
        <v>162</v>
      </c>
      <c r="R39">
        <v>60</v>
      </c>
      <c r="AD39" s="61" t="s">
        <v>176</v>
      </c>
    </row>
    <row r="40" spans="1:30">
      <c r="Q40" t="s">
        <v>155</v>
      </c>
      <c r="R40">
        <v>60</v>
      </c>
    </row>
    <row r="41" spans="1:30" ht="25.5">
      <c r="C41" s="60">
        <v>28.15</v>
      </c>
      <c r="D41" s="60">
        <v>33.229999999999997</v>
      </c>
      <c r="F41" s="71" t="s">
        <v>156</v>
      </c>
      <c r="G41" s="71" t="s">
        <v>140</v>
      </c>
      <c r="H41" s="71" t="s">
        <v>157</v>
      </c>
      <c r="I41" s="60"/>
      <c r="J41" s="71"/>
      <c r="K41" s="71"/>
      <c r="L41" s="71"/>
      <c r="M41" s="71"/>
      <c r="N41" s="72"/>
      <c r="O41" s="73"/>
      <c r="P41" s="60"/>
      <c r="Q41" s="71"/>
      <c r="R41" s="71"/>
      <c r="S41" s="71"/>
      <c r="T41" s="71"/>
      <c r="U41" s="60"/>
      <c r="V41" s="71" t="s">
        <v>133</v>
      </c>
      <c r="W41" s="71" t="s">
        <v>158</v>
      </c>
      <c r="X41" s="71" t="s">
        <v>134</v>
      </c>
      <c r="Y41" s="72"/>
      <c r="Z41" s="73"/>
      <c r="AA41" s="74"/>
      <c r="AB41" s="75"/>
      <c r="AC41" s="60"/>
      <c r="AD41" s="75" t="s">
        <v>178</v>
      </c>
    </row>
    <row r="42" spans="1:30">
      <c r="V42" t="s">
        <v>141</v>
      </c>
      <c r="AD42" s="61" t="s">
        <v>183</v>
      </c>
    </row>
    <row r="43" spans="1:30">
      <c r="Q43" t="s">
        <v>162</v>
      </c>
      <c r="R43">
        <v>90</v>
      </c>
      <c r="V43" t="s">
        <v>134</v>
      </c>
      <c r="AD43" s="61" t="s">
        <v>184</v>
      </c>
    </row>
    <row r="44" spans="1:30">
      <c r="Q44" t="s">
        <v>167</v>
      </c>
      <c r="R44">
        <v>20</v>
      </c>
      <c r="AD44" s="61" t="s">
        <v>185</v>
      </c>
    </row>
    <row r="45" spans="1:30">
      <c r="Q45" t="s">
        <v>168</v>
      </c>
      <c r="R45">
        <v>55</v>
      </c>
    </row>
    <row r="46" spans="1:30" ht="25.5">
      <c r="Q46" t="s">
        <v>162</v>
      </c>
      <c r="AD46" s="61" t="s">
        <v>364</v>
      </c>
    </row>
    <row r="47" spans="1:30" ht="38.25">
      <c r="Q47" t="s">
        <v>162</v>
      </c>
      <c r="AD47" s="61" t="s">
        <v>365</v>
      </c>
    </row>
    <row r="49" spans="3:30" ht="38.25">
      <c r="C49" s="60">
        <v>33.229999999999997</v>
      </c>
      <c r="D49" s="60">
        <v>45.39</v>
      </c>
      <c r="F49" t="s">
        <v>139</v>
      </c>
      <c r="G49" t="s">
        <v>186</v>
      </c>
      <c r="H49" t="s">
        <v>125</v>
      </c>
      <c r="W49" t="s">
        <v>133</v>
      </c>
      <c r="X49" t="s">
        <v>134</v>
      </c>
      <c r="Y49" t="s">
        <v>141</v>
      </c>
      <c r="AD49" s="61" t="s">
        <v>187</v>
      </c>
    </row>
    <row r="50" spans="3:30">
      <c r="Q50" t="s">
        <v>155</v>
      </c>
      <c r="R50">
        <v>60</v>
      </c>
      <c r="W50" t="s">
        <v>188</v>
      </c>
    </row>
    <row r="51" spans="3:30">
      <c r="J51" t="s">
        <v>150</v>
      </c>
      <c r="O51" t="s">
        <v>151</v>
      </c>
      <c r="W51" t="s">
        <v>132</v>
      </c>
      <c r="AD51" s="61" t="s">
        <v>189</v>
      </c>
    </row>
    <row r="52" spans="3:30">
      <c r="J52" t="s">
        <v>130</v>
      </c>
      <c r="O52" t="s">
        <v>127</v>
      </c>
    </row>
    <row r="53" spans="3:30">
      <c r="J53" t="s">
        <v>150</v>
      </c>
      <c r="O53" t="s">
        <v>151</v>
      </c>
      <c r="W53" t="s">
        <v>132</v>
      </c>
      <c r="AD53" s="61" t="s">
        <v>190</v>
      </c>
    </row>
    <row r="54" spans="3:30">
      <c r="J54" t="s">
        <v>130</v>
      </c>
      <c r="O54" t="s">
        <v>127</v>
      </c>
    </row>
    <row r="55" spans="3:30" ht="25.5">
      <c r="J55" t="s">
        <v>150</v>
      </c>
      <c r="O55" t="s">
        <v>192</v>
      </c>
      <c r="AD55" s="61" t="s">
        <v>191</v>
      </c>
    </row>
    <row r="56" spans="3:30">
      <c r="Q56" t="s">
        <v>146</v>
      </c>
      <c r="R56">
        <v>60</v>
      </c>
    </row>
    <row r="57" spans="3:30">
      <c r="Q57" t="s">
        <v>146</v>
      </c>
      <c r="R57">
        <v>30</v>
      </c>
      <c r="AD57" s="61" t="s">
        <v>193</v>
      </c>
    </row>
    <row r="58" spans="3:30" ht="25.5">
      <c r="Q58" t="s">
        <v>155</v>
      </c>
      <c r="R58">
        <v>60</v>
      </c>
      <c r="AD58" s="61" t="s">
        <v>194</v>
      </c>
    </row>
    <row r="59" spans="3:30">
      <c r="Q59" t="s">
        <v>162</v>
      </c>
      <c r="R59">
        <v>60</v>
      </c>
    </row>
    <row r="60" spans="3:30" ht="38.25">
      <c r="J60" t="s">
        <v>150</v>
      </c>
      <c r="O60" t="s">
        <v>151</v>
      </c>
      <c r="Q60" t="s">
        <v>145</v>
      </c>
      <c r="T60" s="158"/>
      <c r="AD60" s="61" t="s">
        <v>195</v>
      </c>
    </row>
    <row r="61" spans="3:30" ht="25.5">
      <c r="G61" t="s">
        <v>137</v>
      </c>
      <c r="H61" t="s">
        <v>197</v>
      </c>
      <c r="J61" t="s">
        <v>150</v>
      </c>
      <c r="K61" t="s">
        <v>372</v>
      </c>
      <c r="L61" t="s">
        <v>199</v>
      </c>
      <c r="AD61" s="61" t="s">
        <v>196</v>
      </c>
    </row>
    <row r="62" spans="3:30" ht="25.5">
      <c r="Q62" t="s">
        <v>155</v>
      </c>
      <c r="R62">
        <v>60</v>
      </c>
      <c r="AD62" s="61" t="s">
        <v>200</v>
      </c>
    </row>
    <row r="63" spans="3:30">
      <c r="J63" t="s">
        <v>150</v>
      </c>
      <c r="L63" t="s">
        <v>199</v>
      </c>
      <c r="Q63" t="s">
        <v>146</v>
      </c>
      <c r="R63">
        <v>10</v>
      </c>
      <c r="AD63" s="61" t="s">
        <v>201</v>
      </c>
    </row>
    <row r="64" spans="3:30">
      <c r="Q64" t="s">
        <v>146</v>
      </c>
      <c r="R64">
        <v>60</v>
      </c>
      <c r="AD64" s="61" t="s">
        <v>202</v>
      </c>
    </row>
    <row r="65" spans="3:30" ht="38.25">
      <c r="AD65" s="61" t="s">
        <v>203</v>
      </c>
    </row>
    <row r="66" spans="3:30" ht="25.5">
      <c r="J66" t="s">
        <v>150</v>
      </c>
      <c r="O66" t="s">
        <v>205</v>
      </c>
      <c r="Q66" t="s">
        <v>155</v>
      </c>
      <c r="R66">
        <v>60</v>
      </c>
      <c r="AD66" s="61" t="s">
        <v>204</v>
      </c>
    </row>
    <row r="67" spans="3:30">
      <c r="Q67" t="s">
        <v>146</v>
      </c>
      <c r="R67">
        <v>60</v>
      </c>
    </row>
    <row r="68" spans="3:30">
      <c r="Q68" t="s">
        <v>146</v>
      </c>
      <c r="R68">
        <v>30</v>
      </c>
      <c r="AD68" s="61" t="s">
        <v>206</v>
      </c>
    </row>
    <row r="69" spans="3:30" ht="38.25">
      <c r="J69" t="s">
        <v>150</v>
      </c>
      <c r="K69" t="s">
        <v>198</v>
      </c>
      <c r="L69" t="s">
        <v>372</v>
      </c>
      <c r="O69" t="s">
        <v>127</v>
      </c>
      <c r="AD69" s="61" t="s">
        <v>207</v>
      </c>
    </row>
    <row r="71" spans="3:30" ht="51">
      <c r="C71" s="60">
        <v>45.39</v>
      </c>
      <c r="D71" s="60">
        <v>47.04</v>
      </c>
      <c r="F71" t="s">
        <v>208</v>
      </c>
      <c r="G71" t="s">
        <v>209</v>
      </c>
      <c r="H71" t="s">
        <v>125</v>
      </c>
      <c r="J71" t="s">
        <v>150</v>
      </c>
      <c r="K71" t="s">
        <v>198</v>
      </c>
      <c r="L71" t="s">
        <v>372</v>
      </c>
      <c r="O71" t="s">
        <v>210</v>
      </c>
      <c r="Q71" t="s">
        <v>155</v>
      </c>
      <c r="R71">
        <v>60</v>
      </c>
      <c r="W71" t="s">
        <v>211</v>
      </c>
      <c r="X71" t="s">
        <v>134</v>
      </c>
      <c r="Y71" t="s">
        <v>133</v>
      </c>
      <c r="AD71" s="61" t="s">
        <v>212</v>
      </c>
    </row>
    <row r="72" spans="3:30">
      <c r="Q72" t="s">
        <v>146</v>
      </c>
      <c r="R72">
        <v>60</v>
      </c>
      <c r="W72" t="s">
        <v>141</v>
      </c>
      <c r="X72" t="s">
        <v>188</v>
      </c>
    </row>
    <row r="74" spans="3:30" ht="25.5">
      <c r="C74" s="60">
        <v>47.04</v>
      </c>
      <c r="D74" s="60">
        <v>60.35</v>
      </c>
      <c r="F74" t="s">
        <v>139</v>
      </c>
      <c r="G74" t="s">
        <v>175</v>
      </c>
      <c r="H74" t="s">
        <v>213</v>
      </c>
      <c r="W74" t="s">
        <v>133</v>
      </c>
      <c r="X74" t="s">
        <v>134</v>
      </c>
      <c r="Y74" t="s">
        <v>141</v>
      </c>
      <c r="AD74" s="61" t="s">
        <v>215</v>
      </c>
    </row>
    <row r="75" spans="3:30">
      <c r="W75" t="s">
        <v>188</v>
      </c>
      <c r="X75" t="s">
        <v>214</v>
      </c>
    </row>
    <row r="76" spans="3:30" ht="25.5">
      <c r="AD76" s="61" t="s">
        <v>216</v>
      </c>
    </row>
    <row r="77" spans="3:30">
      <c r="Q77" t="s">
        <v>155</v>
      </c>
      <c r="R77">
        <v>60</v>
      </c>
      <c r="AD77" s="61" t="s">
        <v>217</v>
      </c>
    </row>
    <row r="78" spans="3:30">
      <c r="Q78" t="s">
        <v>146</v>
      </c>
      <c r="R78">
        <v>60</v>
      </c>
      <c r="AD78" s="61" t="s">
        <v>218</v>
      </c>
    </row>
    <row r="79" spans="3:30">
      <c r="Q79" t="s">
        <v>219</v>
      </c>
      <c r="R79">
        <v>30</v>
      </c>
      <c r="AD79" s="61" t="s">
        <v>222</v>
      </c>
    </row>
    <row r="80" spans="3:30">
      <c r="Q80" t="s">
        <v>155</v>
      </c>
      <c r="R80">
        <v>45</v>
      </c>
      <c r="AD80" s="61" t="s">
        <v>220</v>
      </c>
    </row>
    <row r="81" spans="3:30">
      <c r="Q81" t="s">
        <v>162</v>
      </c>
      <c r="R81">
        <v>45</v>
      </c>
      <c r="AD81" s="61" t="s">
        <v>221</v>
      </c>
    </row>
    <row r="82" spans="3:30" ht="38.25">
      <c r="G82" t="s">
        <v>225</v>
      </c>
      <c r="J82" t="s">
        <v>150</v>
      </c>
      <c r="O82" t="s">
        <v>210</v>
      </c>
      <c r="AD82" s="61" t="s">
        <v>223</v>
      </c>
    </row>
    <row r="83" spans="3:30" ht="27" customHeight="1">
      <c r="J83" t="s">
        <v>372</v>
      </c>
      <c r="O83" t="s">
        <v>205</v>
      </c>
      <c r="AD83" s="61" t="s">
        <v>224</v>
      </c>
    </row>
    <row r="84" spans="3:30" ht="51">
      <c r="J84" t="s">
        <v>150</v>
      </c>
      <c r="O84" t="s">
        <v>127</v>
      </c>
      <c r="Q84" t="s">
        <v>155</v>
      </c>
      <c r="R84">
        <v>70</v>
      </c>
      <c r="W84" t="s">
        <v>227</v>
      </c>
      <c r="X84" t="s">
        <v>228</v>
      </c>
      <c r="AD84" s="61" t="s">
        <v>226</v>
      </c>
    </row>
    <row r="85" spans="3:30">
      <c r="Q85" t="s">
        <v>146</v>
      </c>
      <c r="R85">
        <v>60</v>
      </c>
      <c r="AD85" s="61" t="s">
        <v>229</v>
      </c>
    </row>
    <row r="86" spans="3:30">
      <c r="Q86" t="s">
        <v>145</v>
      </c>
      <c r="T86" t="s">
        <v>230</v>
      </c>
    </row>
    <row r="87" spans="3:30" ht="38.25">
      <c r="Q87" t="s">
        <v>146</v>
      </c>
      <c r="R87">
        <v>30</v>
      </c>
      <c r="W87" t="s">
        <v>227</v>
      </c>
      <c r="X87" t="s">
        <v>232</v>
      </c>
      <c r="Y87" t="s">
        <v>134</v>
      </c>
      <c r="AD87" s="61" t="s">
        <v>231</v>
      </c>
    </row>
    <row r="88" spans="3:30" ht="38.25">
      <c r="Q88" t="s">
        <v>155</v>
      </c>
      <c r="R88">
        <v>65</v>
      </c>
      <c r="AD88" s="61" t="s">
        <v>233</v>
      </c>
    </row>
    <row r="90" spans="3:30" ht="38.25">
      <c r="C90" s="60">
        <v>60.35</v>
      </c>
      <c r="D90" s="60">
        <v>64.8</v>
      </c>
      <c r="F90" t="s">
        <v>208</v>
      </c>
      <c r="G90" t="s">
        <v>234</v>
      </c>
      <c r="H90" t="s">
        <v>125</v>
      </c>
      <c r="J90" t="s">
        <v>235</v>
      </c>
      <c r="Q90" t="s">
        <v>155</v>
      </c>
      <c r="R90">
        <v>70</v>
      </c>
      <c r="W90" t="s">
        <v>134</v>
      </c>
      <c r="X90" t="s">
        <v>211</v>
      </c>
      <c r="AD90" s="61" t="s">
        <v>238</v>
      </c>
    </row>
    <row r="91" spans="3:30">
      <c r="J91" t="s">
        <v>132</v>
      </c>
      <c r="W91" t="s">
        <v>236</v>
      </c>
      <c r="X91" t="s">
        <v>232</v>
      </c>
      <c r="Y91" t="s">
        <v>237</v>
      </c>
    </row>
    <row r="92" spans="3:30" ht="25.5">
      <c r="AD92" s="61" t="s">
        <v>366</v>
      </c>
    </row>
    <row r="93" spans="3:30" ht="38.25">
      <c r="J93" t="s">
        <v>235</v>
      </c>
      <c r="O93" t="s">
        <v>205</v>
      </c>
      <c r="AD93" s="61" t="s">
        <v>367</v>
      </c>
    </row>
    <row r="94" spans="3:30" ht="38.25">
      <c r="AD94" s="61" t="s">
        <v>239</v>
      </c>
    </row>
    <row r="95" spans="3:30" ht="25.5">
      <c r="AD95" s="61" t="s">
        <v>240</v>
      </c>
    </row>
    <row r="96" spans="3:30" ht="25.5">
      <c r="AD96" s="61" t="s">
        <v>241</v>
      </c>
    </row>
    <row r="97" spans="3:30" ht="38.25">
      <c r="J97" t="s">
        <v>235</v>
      </c>
      <c r="O97" t="s">
        <v>205</v>
      </c>
      <c r="AD97" s="61" t="s">
        <v>368</v>
      </c>
    </row>
    <row r="98" spans="3:30">
      <c r="AD98" s="61" t="s">
        <v>242</v>
      </c>
    </row>
    <row r="99" spans="3:30" ht="25.5">
      <c r="V99" t="s">
        <v>236</v>
      </c>
      <c r="W99" t="s">
        <v>237</v>
      </c>
      <c r="X99" t="s">
        <v>244</v>
      </c>
      <c r="AD99" s="61" t="s">
        <v>243</v>
      </c>
    </row>
    <row r="101" spans="3:30">
      <c r="C101" s="60">
        <v>64.8</v>
      </c>
      <c r="D101" s="60">
        <v>72.650000000000006</v>
      </c>
      <c r="F101" t="s">
        <v>139</v>
      </c>
      <c r="G101" t="s">
        <v>175</v>
      </c>
      <c r="H101" t="s">
        <v>197</v>
      </c>
      <c r="V101" t="s">
        <v>133</v>
      </c>
      <c r="W101" t="s">
        <v>134</v>
      </c>
      <c r="X101" t="s">
        <v>141</v>
      </c>
      <c r="AD101" s="61" t="s">
        <v>245</v>
      </c>
    </row>
    <row r="102" spans="3:30">
      <c r="J102" t="s">
        <v>246</v>
      </c>
      <c r="O102" t="s">
        <v>151</v>
      </c>
      <c r="V102" t="s">
        <v>188</v>
      </c>
    </row>
    <row r="103" spans="3:30" ht="25.5">
      <c r="J103" t="s">
        <v>130</v>
      </c>
      <c r="O103" t="s">
        <v>127</v>
      </c>
      <c r="AD103" s="61" t="s">
        <v>369</v>
      </c>
    </row>
    <row r="104" spans="3:30">
      <c r="Q104" t="s">
        <v>162</v>
      </c>
      <c r="R104">
        <v>90</v>
      </c>
      <c r="V104" t="s">
        <v>134</v>
      </c>
      <c r="AD104" s="61" t="s">
        <v>247</v>
      </c>
    </row>
    <row r="105" spans="3:30">
      <c r="J105" t="s">
        <v>150</v>
      </c>
      <c r="O105" t="s">
        <v>151</v>
      </c>
      <c r="Q105" t="s">
        <v>146</v>
      </c>
      <c r="R105">
        <v>30</v>
      </c>
      <c r="AD105" s="61" t="s">
        <v>248</v>
      </c>
    </row>
    <row r="106" spans="3:30">
      <c r="J106" t="s">
        <v>150</v>
      </c>
      <c r="O106" t="s">
        <v>151</v>
      </c>
      <c r="Q106" t="s">
        <v>146</v>
      </c>
      <c r="R106">
        <v>45</v>
      </c>
      <c r="AD106" s="61" t="s">
        <v>248</v>
      </c>
    </row>
    <row r="107" spans="3:30">
      <c r="Q107" t="s">
        <v>146</v>
      </c>
      <c r="R107">
        <v>10</v>
      </c>
      <c r="AD107" s="61" t="s">
        <v>249</v>
      </c>
    </row>
    <row r="108" spans="3:30">
      <c r="AD108" s="61" t="s">
        <v>250</v>
      </c>
    </row>
    <row r="110" spans="3:30" ht="76.5">
      <c r="C110" s="60">
        <v>72.650000000000006</v>
      </c>
      <c r="D110" s="60">
        <v>85.92</v>
      </c>
      <c r="F110" t="s">
        <v>139</v>
      </c>
      <c r="G110" t="s">
        <v>140</v>
      </c>
      <c r="H110" t="s">
        <v>125</v>
      </c>
      <c r="J110" t="s">
        <v>126</v>
      </c>
      <c r="V110" t="s">
        <v>133</v>
      </c>
      <c r="W110" t="s">
        <v>141</v>
      </c>
      <c r="X110" t="s">
        <v>134</v>
      </c>
      <c r="AD110" s="61" t="s">
        <v>251</v>
      </c>
    </row>
    <row r="111" spans="3:30">
      <c r="J111" t="s">
        <v>150</v>
      </c>
      <c r="V111" t="s">
        <v>188</v>
      </c>
      <c r="W111" t="s">
        <v>232</v>
      </c>
    </row>
    <row r="112" spans="3:30" ht="38.25">
      <c r="J112" t="s">
        <v>150</v>
      </c>
      <c r="Q112" t="s">
        <v>146</v>
      </c>
      <c r="R112">
        <v>20</v>
      </c>
      <c r="V112" t="s">
        <v>252</v>
      </c>
      <c r="AD112" s="61" t="s">
        <v>253</v>
      </c>
    </row>
    <row r="113" spans="3:30" ht="25.5">
      <c r="J113" t="s">
        <v>130</v>
      </c>
      <c r="K113" t="s">
        <v>150</v>
      </c>
      <c r="AD113" s="61" t="s">
        <v>370</v>
      </c>
    </row>
    <row r="114" spans="3:30" ht="38.25">
      <c r="Q114" t="s">
        <v>146</v>
      </c>
      <c r="R114">
        <v>80</v>
      </c>
      <c r="AD114" s="61" t="s">
        <v>254</v>
      </c>
    </row>
    <row r="115" spans="3:30" ht="51">
      <c r="Q115" t="s">
        <v>162</v>
      </c>
      <c r="R115">
        <v>20</v>
      </c>
      <c r="AD115" s="61" t="s">
        <v>255</v>
      </c>
    </row>
    <row r="116" spans="3:30">
      <c r="Q116" t="s">
        <v>145</v>
      </c>
    </row>
    <row r="117" spans="3:30" ht="38.25">
      <c r="V117" t="s">
        <v>232</v>
      </c>
      <c r="W117" t="s">
        <v>134</v>
      </c>
      <c r="AD117" s="61" t="s">
        <v>256</v>
      </c>
    </row>
    <row r="118" spans="3:30">
      <c r="Q118" t="s">
        <v>146</v>
      </c>
      <c r="R118" t="s">
        <v>258</v>
      </c>
      <c r="AD118" s="61" t="s">
        <v>257</v>
      </c>
    </row>
    <row r="119" spans="3:30" ht="25.5">
      <c r="Q119" t="s">
        <v>146</v>
      </c>
      <c r="R119">
        <v>20</v>
      </c>
      <c r="AD119" s="61" t="s">
        <v>259</v>
      </c>
    </row>
    <row r="120" spans="3:30">
      <c r="Q120" t="s">
        <v>146</v>
      </c>
      <c r="R120">
        <v>5</v>
      </c>
      <c r="AD120" s="61" t="s">
        <v>260</v>
      </c>
    </row>
    <row r="121" spans="3:30" ht="38.25">
      <c r="AD121" s="61" t="s">
        <v>261</v>
      </c>
    </row>
    <row r="122" spans="3:30">
      <c r="J122" t="s">
        <v>150</v>
      </c>
      <c r="O122" t="s">
        <v>151</v>
      </c>
      <c r="Q122" t="s">
        <v>155</v>
      </c>
      <c r="R122">
        <v>80</v>
      </c>
      <c r="AD122" s="61" t="s">
        <v>262</v>
      </c>
    </row>
    <row r="123" spans="3:30">
      <c r="J123" t="s">
        <v>132</v>
      </c>
      <c r="O123" t="s">
        <v>151</v>
      </c>
    </row>
    <row r="124" spans="3:30" ht="63.75">
      <c r="C124" s="60">
        <v>85.92</v>
      </c>
      <c r="D124" s="60">
        <v>86.36</v>
      </c>
      <c r="F124" t="s">
        <v>208</v>
      </c>
      <c r="G124" t="s">
        <v>234</v>
      </c>
      <c r="H124" t="s">
        <v>197</v>
      </c>
      <c r="J124" t="s">
        <v>150</v>
      </c>
      <c r="O124" t="s">
        <v>151</v>
      </c>
      <c r="V124" t="s">
        <v>236</v>
      </c>
      <c r="W124" t="s">
        <v>232</v>
      </c>
      <c r="X124" t="s">
        <v>263</v>
      </c>
      <c r="AD124" s="61" t="s">
        <v>371</v>
      </c>
    </row>
    <row r="125" spans="3:30">
      <c r="V125" t="s">
        <v>228</v>
      </c>
      <c r="W125" t="s">
        <v>134</v>
      </c>
      <c r="X125" t="s">
        <v>141</v>
      </c>
    </row>
    <row r="126" spans="3:30">
      <c r="V126" t="s">
        <v>150</v>
      </c>
      <c r="W126" t="s">
        <v>372</v>
      </c>
    </row>
    <row r="127" spans="3:30" ht="38.25">
      <c r="C127" s="60">
        <v>86.36</v>
      </c>
      <c r="D127" s="60">
        <v>90.36</v>
      </c>
      <c r="F127" t="s">
        <v>139</v>
      </c>
      <c r="G127" t="s">
        <v>264</v>
      </c>
      <c r="H127" t="s">
        <v>125</v>
      </c>
      <c r="J127" t="s">
        <v>126</v>
      </c>
      <c r="O127" t="s">
        <v>127</v>
      </c>
      <c r="Q127" t="s">
        <v>155</v>
      </c>
      <c r="R127">
        <v>80</v>
      </c>
      <c r="V127" t="s">
        <v>133</v>
      </c>
      <c r="W127" t="s">
        <v>141</v>
      </c>
      <c r="X127" t="s">
        <v>134</v>
      </c>
      <c r="AD127" s="61" t="s">
        <v>265</v>
      </c>
    </row>
    <row r="128" spans="3:30">
      <c r="V128" t="s">
        <v>188</v>
      </c>
    </row>
    <row r="129" spans="3:30">
      <c r="J129" t="s">
        <v>150</v>
      </c>
      <c r="O129" t="s">
        <v>151</v>
      </c>
      <c r="AD129" s="61" t="s">
        <v>266</v>
      </c>
    </row>
    <row r="130" spans="3:30" ht="25.5">
      <c r="Q130" t="s">
        <v>162</v>
      </c>
      <c r="R130">
        <v>30</v>
      </c>
      <c r="AD130" s="61" t="s">
        <v>267</v>
      </c>
    </row>
    <row r="132" spans="3:30" ht="38.25">
      <c r="C132" s="60">
        <v>90.36</v>
      </c>
      <c r="D132" s="60">
        <v>90.97</v>
      </c>
      <c r="F132" t="s">
        <v>268</v>
      </c>
      <c r="G132" t="s">
        <v>264</v>
      </c>
      <c r="H132" t="s">
        <v>197</v>
      </c>
      <c r="V132" t="s">
        <v>244</v>
      </c>
      <c r="W132" t="s">
        <v>263</v>
      </c>
      <c r="X132" t="s">
        <v>236</v>
      </c>
      <c r="AD132" s="61" t="s">
        <v>269</v>
      </c>
    </row>
    <row r="133" spans="3:30" ht="25.5">
      <c r="V133" t="s">
        <v>232</v>
      </c>
      <c r="W133" t="s">
        <v>228</v>
      </c>
      <c r="AD133" s="61" t="s">
        <v>270</v>
      </c>
    </row>
    <row r="134" spans="3:30" ht="25.5">
      <c r="V134" t="s">
        <v>134</v>
      </c>
      <c r="AD134" s="61" t="s">
        <v>271</v>
      </c>
    </row>
    <row r="135" spans="3:30">
      <c r="AD135" s="61" t="s">
        <v>272</v>
      </c>
    </row>
    <row r="136" spans="3:30">
      <c r="V136" t="s">
        <v>274</v>
      </c>
      <c r="AD136" s="61" t="s">
        <v>273</v>
      </c>
    </row>
    <row r="138" spans="3:30" ht="25.5">
      <c r="C138" s="60">
        <v>90.97</v>
      </c>
      <c r="D138" s="60">
        <v>91.77</v>
      </c>
      <c r="F138" t="s">
        <v>139</v>
      </c>
      <c r="G138" t="s">
        <v>264</v>
      </c>
      <c r="H138" t="s">
        <v>125</v>
      </c>
      <c r="J138" t="s">
        <v>126</v>
      </c>
      <c r="V138" t="s">
        <v>133</v>
      </c>
      <c r="W138" t="s">
        <v>134</v>
      </c>
      <c r="X138" t="s">
        <v>188</v>
      </c>
      <c r="AD138" s="61" t="s">
        <v>275</v>
      </c>
    </row>
    <row r="139" spans="3:30" ht="25.5">
      <c r="C139" s="60">
        <v>91.77</v>
      </c>
      <c r="D139" s="60">
        <v>92.56</v>
      </c>
      <c r="F139" t="s">
        <v>208</v>
      </c>
      <c r="G139" t="s">
        <v>264</v>
      </c>
      <c r="H139" t="s">
        <v>197</v>
      </c>
      <c r="V139" t="s">
        <v>134</v>
      </c>
      <c r="W139" t="s">
        <v>141</v>
      </c>
      <c r="X139" t="s">
        <v>211</v>
      </c>
      <c r="AD139" s="61" t="s">
        <v>276</v>
      </c>
    </row>
    <row r="140" spans="3:30">
      <c r="Q140" t="s">
        <v>155</v>
      </c>
      <c r="R140">
        <v>70</v>
      </c>
      <c r="V140" t="s">
        <v>232</v>
      </c>
      <c r="W140" t="s">
        <v>236</v>
      </c>
      <c r="X140" t="s">
        <v>228</v>
      </c>
      <c r="AD140" s="61" t="s">
        <v>277</v>
      </c>
    </row>
    <row r="142" spans="3:30" ht="38.25">
      <c r="C142" s="60">
        <v>92.56</v>
      </c>
      <c r="D142" s="60">
        <v>94.98</v>
      </c>
      <c r="F142" t="s">
        <v>139</v>
      </c>
      <c r="G142" t="s">
        <v>278</v>
      </c>
      <c r="H142" t="s">
        <v>197</v>
      </c>
      <c r="I142" t="s">
        <v>126</v>
      </c>
      <c r="V142" t="s">
        <v>133</v>
      </c>
      <c r="W142" t="s">
        <v>141</v>
      </c>
      <c r="X142" t="s">
        <v>188</v>
      </c>
      <c r="AD142" s="61" t="s">
        <v>279</v>
      </c>
    </row>
    <row r="143" spans="3:30">
      <c r="V143" t="s">
        <v>134</v>
      </c>
    </row>
    <row r="144" spans="3:30">
      <c r="J144" t="s">
        <v>150</v>
      </c>
      <c r="O144" t="s">
        <v>151</v>
      </c>
      <c r="Q144" t="s">
        <v>146</v>
      </c>
      <c r="R144">
        <v>30</v>
      </c>
      <c r="AD144" s="61" t="s">
        <v>280</v>
      </c>
    </row>
    <row r="145" spans="3:30">
      <c r="Q145" t="s">
        <v>146</v>
      </c>
      <c r="R145">
        <v>30</v>
      </c>
      <c r="V145" t="s">
        <v>263</v>
      </c>
      <c r="AD145" s="61" t="s">
        <v>281</v>
      </c>
    </row>
    <row r="146" spans="3:30" ht="38.25">
      <c r="V146" t="s">
        <v>282</v>
      </c>
      <c r="AD146" s="61" t="s">
        <v>283</v>
      </c>
    </row>
    <row r="148" spans="3:30" ht="51">
      <c r="C148" s="60">
        <v>94.98</v>
      </c>
      <c r="D148" s="60">
        <v>96.93</v>
      </c>
      <c r="F148" t="s">
        <v>208</v>
      </c>
      <c r="G148" t="s">
        <v>264</v>
      </c>
      <c r="H148" t="s">
        <v>125</v>
      </c>
      <c r="J148" t="s">
        <v>126</v>
      </c>
      <c r="Q148" t="s">
        <v>155</v>
      </c>
      <c r="R148">
        <v>70</v>
      </c>
      <c r="V148" t="s">
        <v>211</v>
      </c>
      <c r="W148" t="s">
        <v>134</v>
      </c>
      <c r="X148" t="s">
        <v>133</v>
      </c>
      <c r="AD148" s="61" t="s">
        <v>284</v>
      </c>
    </row>
    <row r="149" spans="3:30">
      <c r="V149" t="s">
        <v>188</v>
      </c>
      <c r="W149" t="s">
        <v>141</v>
      </c>
      <c r="AD149" s="61" t="s">
        <v>285</v>
      </c>
    </row>
    <row r="150" spans="3:30">
      <c r="V150" t="s">
        <v>232</v>
      </c>
      <c r="Z150" t="s">
        <v>287</v>
      </c>
      <c r="AD150" s="61" t="s">
        <v>286</v>
      </c>
    </row>
    <row r="152" spans="3:30" ht="38.25">
      <c r="C152" s="60">
        <v>96.93</v>
      </c>
      <c r="D152" s="60">
        <v>98.57</v>
      </c>
      <c r="F152" t="s">
        <v>208</v>
      </c>
      <c r="G152" t="s">
        <v>288</v>
      </c>
      <c r="H152" t="s">
        <v>197</v>
      </c>
      <c r="AD152" s="61" t="s">
        <v>289</v>
      </c>
    </row>
    <row r="154" spans="3:30" ht="51">
      <c r="C154" s="60">
        <v>98.57</v>
      </c>
      <c r="D154" s="60">
        <v>111.05</v>
      </c>
      <c r="F154" t="s">
        <v>208</v>
      </c>
      <c r="G154" t="s">
        <v>264</v>
      </c>
      <c r="H154" t="s">
        <v>213</v>
      </c>
      <c r="V154" t="s">
        <v>211</v>
      </c>
      <c r="W154" t="s">
        <v>134</v>
      </c>
      <c r="X154" t="s">
        <v>141</v>
      </c>
      <c r="AD154" s="61" t="s">
        <v>301</v>
      </c>
    </row>
    <row r="155" spans="3:30" ht="25.5">
      <c r="V155" t="s">
        <v>188</v>
      </c>
      <c r="W155" t="s">
        <v>232</v>
      </c>
      <c r="X155" t="s">
        <v>291</v>
      </c>
      <c r="AD155" s="61" t="s">
        <v>290</v>
      </c>
    </row>
    <row r="156" spans="3:30" ht="51">
      <c r="J156" t="s">
        <v>150</v>
      </c>
      <c r="O156" t="s">
        <v>210</v>
      </c>
      <c r="Q156" t="s">
        <v>155</v>
      </c>
      <c r="R156">
        <v>70</v>
      </c>
      <c r="AD156" s="61" t="s">
        <v>292</v>
      </c>
    </row>
    <row r="157" spans="3:30" ht="25.5">
      <c r="Q157" t="s">
        <v>155</v>
      </c>
      <c r="R157">
        <v>60</v>
      </c>
      <c r="AD157" s="61" t="s">
        <v>293</v>
      </c>
    </row>
    <row r="158" spans="3:30" ht="25.5">
      <c r="J158" t="s">
        <v>132</v>
      </c>
      <c r="O158" t="s">
        <v>210</v>
      </c>
      <c r="V158" t="s">
        <v>295</v>
      </c>
      <c r="AD158" s="61" t="s">
        <v>294</v>
      </c>
    </row>
    <row r="159" spans="3:30">
      <c r="J159" t="s">
        <v>150</v>
      </c>
      <c r="O159" t="s">
        <v>205</v>
      </c>
      <c r="Q159" t="s">
        <v>146</v>
      </c>
      <c r="AD159" s="61" t="s">
        <v>296</v>
      </c>
    </row>
    <row r="160" spans="3:30" ht="25.5">
      <c r="J160" t="s">
        <v>372</v>
      </c>
      <c r="O160" t="s">
        <v>127</v>
      </c>
      <c r="Q160" t="s">
        <v>155</v>
      </c>
      <c r="R160">
        <v>65</v>
      </c>
      <c r="V160" t="s">
        <v>232</v>
      </c>
      <c r="W160" t="s">
        <v>297</v>
      </c>
      <c r="X160" t="s">
        <v>372</v>
      </c>
      <c r="AD160" s="61" t="s">
        <v>363</v>
      </c>
    </row>
    <row r="161" spans="3:30">
      <c r="V161" t="s">
        <v>297</v>
      </c>
      <c r="W161" t="s">
        <v>134</v>
      </c>
      <c r="AD161" s="61" t="s">
        <v>298</v>
      </c>
    </row>
    <row r="162" spans="3:30">
      <c r="AD162" s="61" t="s">
        <v>299</v>
      </c>
    </row>
    <row r="163" spans="3:30" ht="25.5">
      <c r="Q163" t="s">
        <v>219</v>
      </c>
      <c r="R163">
        <v>65</v>
      </c>
      <c r="AD163" s="61" t="s">
        <v>300</v>
      </c>
    </row>
    <row r="164" spans="3:30">
      <c r="Q164" t="s">
        <v>146</v>
      </c>
      <c r="R164">
        <v>10</v>
      </c>
    </row>
    <row r="165" spans="3:30" ht="38.25">
      <c r="Q165" t="s">
        <v>146</v>
      </c>
      <c r="R165">
        <v>30</v>
      </c>
      <c r="AD165" s="61" t="s">
        <v>302</v>
      </c>
    </row>
    <row r="166" spans="3:30" ht="25.5">
      <c r="AD166" s="61" t="s">
        <v>303</v>
      </c>
    </row>
    <row r="167" spans="3:30" ht="51">
      <c r="Q167" t="s">
        <v>219</v>
      </c>
      <c r="R167">
        <v>60</v>
      </c>
      <c r="AD167" s="61" t="s">
        <v>304</v>
      </c>
    </row>
    <row r="168" spans="3:30">
      <c r="J168" t="s">
        <v>150</v>
      </c>
      <c r="O168" t="s">
        <v>151</v>
      </c>
      <c r="Q168" t="s">
        <v>146</v>
      </c>
      <c r="R168">
        <v>30</v>
      </c>
      <c r="AD168" s="61" t="s">
        <v>305</v>
      </c>
    </row>
    <row r="170" spans="3:30" ht="38.25">
      <c r="C170" s="60">
        <v>111.05</v>
      </c>
      <c r="D170" s="60">
        <v>113.85</v>
      </c>
      <c r="F170" t="s">
        <v>139</v>
      </c>
      <c r="G170" t="s">
        <v>175</v>
      </c>
      <c r="H170" t="s">
        <v>197</v>
      </c>
      <c r="V170" t="s">
        <v>133</v>
      </c>
      <c r="W170" t="s">
        <v>134</v>
      </c>
      <c r="X170" t="s">
        <v>141</v>
      </c>
      <c r="AD170" s="61" t="s">
        <v>306</v>
      </c>
    </row>
    <row r="171" spans="3:30">
      <c r="Q171" t="s">
        <v>219</v>
      </c>
      <c r="R171" s="160"/>
      <c r="S171">
        <v>10</v>
      </c>
      <c r="V171" t="s">
        <v>188</v>
      </c>
      <c r="W171" t="s">
        <v>211</v>
      </c>
      <c r="AD171" s="61" t="s">
        <v>307</v>
      </c>
    </row>
    <row r="172" spans="3:30">
      <c r="Q172" t="s">
        <v>219</v>
      </c>
      <c r="R172">
        <v>30</v>
      </c>
    </row>
    <row r="173" spans="3:30" ht="38.25">
      <c r="C173" s="60">
        <v>113.85</v>
      </c>
      <c r="D173" s="60">
        <v>117.89</v>
      </c>
      <c r="F173" t="s">
        <v>208</v>
      </c>
      <c r="G173" t="s">
        <v>264</v>
      </c>
      <c r="H173" t="s">
        <v>197</v>
      </c>
      <c r="V173" t="s">
        <v>133</v>
      </c>
      <c r="W173" t="s">
        <v>308</v>
      </c>
      <c r="X173" t="s">
        <v>141</v>
      </c>
      <c r="AD173" s="61" t="s">
        <v>309</v>
      </c>
    </row>
    <row r="174" spans="3:30">
      <c r="V174" t="s">
        <v>134</v>
      </c>
      <c r="W174" t="s">
        <v>188</v>
      </c>
      <c r="X174" t="s">
        <v>211</v>
      </c>
    </row>
    <row r="175" spans="3:30">
      <c r="AD175" s="61" t="s">
        <v>310</v>
      </c>
    </row>
    <row r="176" spans="3:30">
      <c r="AD176" s="61" t="s">
        <v>311</v>
      </c>
    </row>
    <row r="177" spans="3:30">
      <c r="Q177" t="s">
        <v>162</v>
      </c>
      <c r="R177">
        <v>20</v>
      </c>
      <c r="V177" t="s">
        <v>313</v>
      </c>
      <c r="AD177" s="61" t="s">
        <v>312</v>
      </c>
    </row>
    <row r="179" spans="3:30" ht="25.5">
      <c r="C179" s="60">
        <v>117.89</v>
      </c>
      <c r="D179" s="60">
        <v>120.9</v>
      </c>
      <c r="F179" t="s">
        <v>139</v>
      </c>
      <c r="G179" t="s">
        <v>140</v>
      </c>
      <c r="H179" t="s">
        <v>157</v>
      </c>
      <c r="V179" t="s">
        <v>133</v>
      </c>
      <c r="W179" t="s">
        <v>141</v>
      </c>
      <c r="X179" t="s">
        <v>188</v>
      </c>
      <c r="AD179" s="61" t="s">
        <v>315</v>
      </c>
    </row>
    <row r="180" spans="3:30">
      <c r="V180" t="s">
        <v>134</v>
      </c>
      <c r="W180" t="s">
        <v>314</v>
      </c>
    </row>
    <row r="181" spans="3:30" ht="38.25">
      <c r="Q181" t="s">
        <v>162</v>
      </c>
      <c r="AD181" s="61" t="s">
        <v>316</v>
      </c>
    </row>
    <row r="182" spans="3:30">
      <c r="AD182" s="61" t="s">
        <v>317</v>
      </c>
    </row>
    <row r="183" spans="3:30" ht="24.75" customHeight="1">
      <c r="AD183" s="61" t="s">
        <v>318</v>
      </c>
    </row>
    <row r="184" spans="3:30">
      <c r="AD184" s="61" t="s">
        <v>319</v>
      </c>
    </row>
    <row r="185" spans="3:30" ht="25.5">
      <c r="AD185" s="61" t="s">
        <v>320</v>
      </c>
    </row>
    <row r="187" spans="3:30" ht="38.25">
      <c r="C187" s="60">
        <v>120.9</v>
      </c>
      <c r="D187" s="60">
        <v>123.25</v>
      </c>
      <c r="F187" t="s">
        <v>208</v>
      </c>
      <c r="G187" t="s">
        <v>264</v>
      </c>
      <c r="H187" t="s">
        <v>197</v>
      </c>
      <c r="V187" t="s">
        <v>133</v>
      </c>
      <c r="W187" t="s">
        <v>211</v>
      </c>
      <c r="X187" t="s">
        <v>134</v>
      </c>
      <c r="AD187" s="61" t="s">
        <v>321</v>
      </c>
    </row>
    <row r="188" spans="3:30">
      <c r="V188" t="s">
        <v>188</v>
      </c>
      <c r="W188" t="s">
        <v>214</v>
      </c>
    </row>
    <row r="189" spans="3:30" ht="63.75">
      <c r="C189" s="60">
        <v>123.25</v>
      </c>
      <c r="D189" s="60">
        <v>136.55000000000001</v>
      </c>
      <c r="F189" t="s">
        <v>208</v>
      </c>
      <c r="G189" t="s">
        <v>264</v>
      </c>
      <c r="H189" t="s">
        <v>125</v>
      </c>
      <c r="W189" t="s">
        <v>211</v>
      </c>
      <c r="X189" t="s">
        <v>134</v>
      </c>
      <c r="AD189" s="61" t="s">
        <v>322</v>
      </c>
    </row>
    <row r="190" spans="3:30">
      <c r="V190" t="s">
        <v>188</v>
      </c>
    </row>
    <row r="191" spans="3:30">
      <c r="Q191" t="s">
        <v>219</v>
      </c>
      <c r="R191">
        <v>15</v>
      </c>
      <c r="AD191" s="61" t="s">
        <v>323</v>
      </c>
    </row>
    <row r="192" spans="3:30">
      <c r="Q192" t="s">
        <v>219</v>
      </c>
      <c r="R192">
        <v>5</v>
      </c>
      <c r="AD192" s="61" t="s">
        <v>324</v>
      </c>
    </row>
    <row r="193" spans="3:30">
      <c r="Q193" t="s">
        <v>146</v>
      </c>
      <c r="R193">
        <v>10</v>
      </c>
      <c r="AD193" s="61" t="s">
        <v>325</v>
      </c>
    </row>
    <row r="194" spans="3:30">
      <c r="AD194" s="61" t="s">
        <v>326</v>
      </c>
    </row>
    <row r="195" spans="3:30" ht="25.5">
      <c r="AD195" s="61" t="s">
        <v>327</v>
      </c>
    </row>
    <row r="196" spans="3:30" ht="25.5">
      <c r="AD196" s="61" t="s">
        <v>328</v>
      </c>
    </row>
    <row r="197" spans="3:30" ht="25.5">
      <c r="AD197" s="61" t="s">
        <v>329</v>
      </c>
    </row>
    <row r="198" spans="3:30" ht="25.5">
      <c r="AD198" s="61" t="s">
        <v>330</v>
      </c>
    </row>
    <row r="199" spans="3:30" ht="25.5">
      <c r="J199" t="s">
        <v>132</v>
      </c>
      <c r="O199" t="s">
        <v>192</v>
      </c>
      <c r="AD199" s="61" t="s">
        <v>331</v>
      </c>
    </row>
    <row r="200" spans="3:30" ht="25.5">
      <c r="Q200" t="s">
        <v>219</v>
      </c>
      <c r="AD200" s="61" t="s">
        <v>332</v>
      </c>
    </row>
    <row r="201" spans="3:30">
      <c r="J201" t="s">
        <v>132</v>
      </c>
      <c r="O201" t="s">
        <v>127</v>
      </c>
      <c r="AD201" s="61" t="s">
        <v>333</v>
      </c>
    </row>
    <row r="202" spans="3:30">
      <c r="Q202" t="s">
        <v>219</v>
      </c>
      <c r="R202">
        <v>10</v>
      </c>
      <c r="AD202" s="61" t="s">
        <v>334</v>
      </c>
    </row>
    <row r="204" spans="3:30" ht="51">
      <c r="C204" s="60">
        <v>136.55000000000001</v>
      </c>
      <c r="D204" s="60">
        <v>139.36000000000001</v>
      </c>
      <c r="F204" t="s">
        <v>208</v>
      </c>
      <c r="G204" t="s">
        <v>335</v>
      </c>
      <c r="H204" t="s">
        <v>336</v>
      </c>
      <c r="V204" t="s">
        <v>133</v>
      </c>
      <c r="W204" t="s">
        <v>134</v>
      </c>
      <c r="X204" t="s">
        <v>141</v>
      </c>
      <c r="AD204" s="61" t="s">
        <v>337</v>
      </c>
    </row>
    <row r="205" spans="3:30">
      <c r="V205" t="s">
        <v>188</v>
      </c>
      <c r="W205" t="s">
        <v>214</v>
      </c>
    </row>
    <row r="206" spans="3:30" ht="25.5">
      <c r="V206" t="s">
        <v>297</v>
      </c>
      <c r="AD206" s="61" t="s">
        <v>338</v>
      </c>
    </row>
    <row r="207" spans="3:30" ht="51">
      <c r="AD207" s="61" t="s">
        <v>339</v>
      </c>
    </row>
    <row r="208" spans="3:30">
      <c r="AD208" s="61" t="s">
        <v>340</v>
      </c>
    </row>
    <row r="209" spans="3:30">
      <c r="Q209" t="s">
        <v>146</v>
      </c>
      <c r="R209">
        <v>30</v>
      </c>
      <c r="AD209" s="61" t="s">
        <v>341</v>
      </c>
    </row>
    <row r="210" spans="3:30" ht="25.5">
      <c r="Q210" t="s">
        <v>162</v>
      </c>
      <c r="R210">
        <v>50</v>
      </c>
      <c r="V210" t="s">
        <v>134</v>
      </c>
      <c r="W210" t="s">
        <v>236</v>
      </c>
      <c r="X210" t="s">
        <v>263</v>
      </c>
      <c r="AD210" s="61" t="s">
        <v>342</v>
      </c>
    </row>
    <row r="211" spans="3:30">
      <c r="Q211" t="s">
        <v>146</v>
      </c>
      <c r="R211">
        <v>30</v>
      </c>
      <c r="AD211" s="61" t="s">
        <v>343</v>
      </c>
    </row>
    <row r="213" spans="3:30" ht="25.5">
      <c r="C213" s="60">
        <v>139.46</v>
      </c>
      <c r="D213" s="60">
        <v>148.74</v>
      </c>
      <c r="F213" t="s">
        <v>139</v>
      </c>
      <c r="G213" t="s">
        <v>175</v>
      </c>
      <c r="H213" t="s">
        <v>336</v>
      </c>
      <c r="V213" t="s">
        <v>133</v>
      </c>
      <c r="W213" t="s">
        <v>134</v>
      </c>
      <c r="X213" t="s">
        <v>141</v>
      </c>
      <c r="AD213" s="61" t="s">
        <v>344</v>
      </c>
    </row>
    <row r="214" spans="3:30">
      <c r="V214" t="s">
        <v>314</v>
      </c>
      <c r="W214" t="s">
        <v>348</v>
      </c>
      <c r="X214" t="s">
        <v>188</v>
      </c>
      <c r="AD214" s="61" t="s">
        <v>345</v>
      </c>
    </row>
    <row r="215" spans="3:30">
      <c r="V215" t="s">
        <v>158</v>
      </c>
      <c r="AD215" s="61" t="s">
        <v>346</v>
      </c>
    </row>
    <row r="216" spans="3:30">
      <c r="AD216" s="61" t="s">
        <v>347</v>
      </c>
    </row>
    <row r="217" spans="3:30">
      <c r="Q217" t="s">
        <v>219</v>
      </c>
      <c r="AD217" s="61" t="s">
        <v>349</v>
      </c>
    </row>
    <row r="218" spans="3:30" ht="25.5">
      <c r="AD218" s="61" t="s">
        <v>350</v>
      </c>
    </row>
    <row r="219" spans="3:30" ht="25.5">
      <c r="AD219" s="61" t="s">
        <v>351</v>
      </c>
    </row>
    <row r="220" spans="3:30" ht="25.5">
      <c r="AD220" s="61" t="s">
        <v>352</v>
      </c>
    </row>
    <row r="221" spans="3:30">
      <c r="Q221" t="s">
        <v>146</v>
      </c>
      <c r="R221">
        <v>30</v>
      </c>
      <c r="AD221" s="61" t="s">
        <v>353</v>
      </c>
    </row>
    <row r="222" spans="3:30" ht="25.5">
      <c r="AD222" s="61" t="s">
        <v>354</v>
      </c>
    </row>
    <row r="223" spans="3:30">
      <c r="Q223" t="s">
        <v>162</v>
      </c>
      <c r="AD223" s="61" t="s">
        <v>355</v>
      </c>
    </row>
    <row r="224" spans="3:30">
      <c r="Q224" t="s">
        <v>162</v>
      </c>
      <c r="AD224" s="61" t="s">
        <v>356</v>
      </c>
    </row>
    <row r="225" spans="10:30">
      <c r="J225" t="s">
        <v>150</v>
      </c>
      <c r="O225" t="s">
        <v>151</v>
      </c>
      <c r="Q225" t="s">
        <v>219</v>
      </c>
      <c r="R225">
        <v>60</v>
      </c>
      <c r="AD225" s="61" t="s">
        <v>357</v>
      </c>
    </row>
    <row r="226" spans="10:30">
      <c r="Q226" t="s">
        <v>146</v>
      </c>
      <c r="R226">
        <v>30</v>
      </c>
      <c r="AD226" s="61" t="s">
        <v>358</v>
      </c>
    </row>
    <row r="227" spans="10:30">
      <c r="V227" t="s">
        <v>232</v>
      </c>
      <c r="AD227" s="61" t="s">
        <v>359</v>
      </c>
    </row>
    <row r="228" spans="10:30" ht="25.5">
      <c r="Q228" t="s">
        <v>219</v>
      </c>
      <c r="R228">
        <v>10</v>
      </c>
      <c r="V228" t="s">
        <v>348</v>
      </c>
      <c r="W228" t="s">
        <v>313</v>
      </c>
      <c r="AD228" s="61" t="s">
        <v>360</v>
      </c>
    </row>
    <row r="230" spans="10:30">
      <c r="AD230" s="61" t="s">
        <v>361</v>
      </c>
    </row>
  </sheetData>
  <mergeCells count="28">
    <mergeCell ref="J4:J5"/>
    <mergeCell ref="B1:AD1"/>
    <mergeCell ref="AE1:AT1"/>
    <mergeCell ref="A3:A36"/>
    <mergeCell ref="B3:B5"/>
    <mergeCell ref="C3:D3"/>
    <mergeCell ref="F3:H3"/>
    <mergeCell ref="J3:O3"/>
    <mergeCell ref="Q3:T3"/>
    <mergeCell ref="V3:Z3"/>
    <mergeCell ref="AB3:AB5"/>
    <mergeCell ref="C4:C5"/>
    <mergeCell ref="D4:D5"/>
    <mergeCell ref="F4:F5"/>
    <mergeCell ref="G4:G5"/>
    <mergeCell ref="H4:H5"/>
    <mergeCell ref="Y4:Z4"/>
    <mergeCell ref="K4:K5"/>
    <mergeCell ref="L4:L5"/>
    <mergeCell ref="M4:M5"/>
    <mergeCell ref="N4:O4"/>
    <mergeCell ref="Q4:Q5"/>
    <mergeCell ref="R4:R5"/>
    <mergeCell ref="S4:S5"/>
    <mergeCell ref="T4:T5"/>
    <mergeCell ref="V4:V5"/>
    <mergeCell ref="W4:W5"/>
    <mergeCell ref="X4:X5"/>
  </mergeCells>
  <pageMargins left="0" right="0" top="0.78740157480314998" bottom="0" header="0.511811023622047" footer="0.05"/>
  <pageSetup scale="44" fitToHeight="8" orientation="landscape" horizontalDpi="4294967295" r:id="rId1"/>
  <headerFooter alignWithMargins="0">
    <oddFooter>&amp;C&amp;8n = none, t= &lt;1%, w = 1-3%, f = 3-5%, m = 5-7%, ms = 7-10%, s = 10-15%, I = 15-20%, (write % for &gt;20%)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9"/>
  <sheetViews>
    <sheetView view="pageLayout" zoomScale="85" zoomScaleNormal="100" zoomScalePageLayoutView="85" workbookViewId="0">
      <selection sqref="A1:L1"/>
    </sheetView>
  </sheetViews>
  <sheetFormatPr defaultRowHeight="12.75"/>
  <cols>
    <col min="1" max="1" width="9.7109375" style="60" customWidth="1"/>
    <col min="2" max="2" width="9.85546875" style="60" customWidth="1"/>
    <col min="3" max="3" width="9.28515625" style="60" customWidth="1"/>
    <col min="4" max="4" width="1" customWidth="1"/>
    <col min="5" max="5" width="9.28515625" customWidth="1"/>
    <col min="6" max="6" width="9" style="60" customWidth="1"/>
    <col min="7" max="7" width="1" customWidth="1"/>
    <col min="8" max="8" width="17.5703125" customWidth="1"/>
    <col min="9" max="9" width="7" customWidth="1"/>
    <col min="10" max="10" width="7.140625" customWidth="1"/>
    <col min="11" max="11" width="1" customWidth="1"/>
    <col min="12" max="12" width="22" customWidth="1"/>
  </cols>
  <sheetData>
    <row r="1" spans="1:12" ht="15.75">
      <c r="A1" s="218" t="s">
        <v>377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</row>
    <row r="2" spans="1:12" ht="3.75" customHeight="1">
      <c r="A2" s="76"/>
    </row>
    <row r="3" spans="1:12" ht="68.25" customHeight="1">
      <c r="A3" s="77" t="s">
        <v>27</v>
      </c>
      <c r="B3" s="77" t="s">
        <v>28</v>
      </c>
      <c r="C3" s="77" t="s">
        <v>55</v>
      </c>
      <c r="D3" s="78"/>
      <c r="E3" s="79" t="s">
        <v>56</v>
      </c>
      <c r="F3" s="77" t="s">
        <v>57</v>
      </c>
      <c r="G3" s="80"/>
      <c r="H3" s="81" t="s">
        <v>58</v>
      </c>
      <c r="I3" s="79" t="s">
        <v>59</v>
      </c>
      <c r="J3" s="79" t="s">
        <v>60</v>
      </c>
      <c r="K3" s="80"/>
      <c r="L3" s="82" t="s">
        <v>31</v>
      </c>
    </row>
    <row r="4" spans="1:12" ht="3.75" customHeight="1"/>
    <row r="5" spans="1:12" ht="19.5" customHeight="1">
      <c r="A5" s="70">
        <v>0</v>
      </c>
      <c r="B5" s="70">
        <v>2.44</v>
      </c>
      <c r="C5" s="70">
        <v>0.38</v>
      </c>
      <c r="D5" s="83"/>
      <c r="E5" s="71">
        <v>0</v>
      </c>
      <c r="F5" s="70">
        <f>E5/C5</f>
        <v>0</v>
      </c>
      <c r="G5" s="85"/>
      <c r="H5" s="84"/>
      <c r="I5" s="84"/>
      <c r="J5" s="84"/>
      <c r="K5" s="85"/>
      <c r="L5" s="86"/>
    </row>
    <row r="6" spans="1:12" ht="19.5" customHeight="1">
      <c r="A6" s="87">
        <v>2.44</v>
      </c>
      <c r="B6" s="87">
        <v>5.49</v>
      </c>
      <c r="C6" s="87">
        <v>1.34</v>
      </c>
      <c r="E6" s="86">
        <v>0</v>
      </c>
      <c r="F6" s="70">
        <f t="shared" ref="F6:F53" si="0">E6/C6</f>
        <v>0</v>
      </c>
      <c r="H6" s="86"/>
      <c r="I6" s="86"/>
      <c r="J6" s="86"/>
      <c r="L6" s="86"/>
    </row>
    <row r="7" spans="1:12" ht="19.5" customHeight="1">
      <c r="A7" s="87">
        <v>5.49</v>
      </c>
      <c r="B7" s="87">
        <v>8.5299999999999994</v>
      </c>
      <c r="C7" s="87">
        <v>2.48</v>
      </c>
      <c r="E7" s="86">
        <v>0</v>
      </c>
      <c r="F7" s="70">
        <f t="shared" si="0"/>
        <v>0</v>
      </c>
      <c r="H7" s="86"/>
      <c r="I7" s="86"/>
      <c r="J7" s="86"/>
      <c r="L7" s="86"/>
    </row>
    <row r="8" spans="1:12" ht="19.5" customHeight="1">
      <c r="A8" s="87">
        <v>8.5299999999999994</v>
      </c>
      <c r="B8" s="87">
        <v>11.58</v>
      </c>
      <c r="C8" s="87">
        <v>2.2400000000000002</v>
      </c>
      <c r="E8" s="86">
        <v>0</v>
      </c>
      <c r="F8" s="70">
        <f t="shared" si="0"/>
        <v>0</v>
      </c>
      <c r="H8" s="86"/>
      <c r="I8" s="86"/>
      <c r="J8" s="86"/>
      <c r="L8" s="86"/>
    </row>
    <row r="9" spans="1:12" ht="19.5" customHeight="1">
      <c r="A9" s="87">
        <v>11.58</v>
      </c>
      <c r="B9" s="87">
        <v>14.63</v>
      </c>
      <c r="C9" s="87">
        <v>2.83</v>
      </c>
      <c r="E9" s="75">
        <v>0.46</v>
      </c>
      <c r="F9" s="70">
        <f t="shared" si="0"/>
        <v>0.16254416961130741</v>
      </c>
      <c r="H9" s="86"/>
      <c r="I9" s="86"/>
      <c r="J9" s="86"/>
      <c r="L9" s="86"/>
    </row>
    <row r="10" spans="1:12" ht="19.5" customHeight="1">
      <c r="A10" s="87">
        <v>14.63</v>
      </c>
      <c r="B10" s="87">
        <v>17.68</v>
      </c>
      <c r="C10" s="87">
        <v>3.12</v>
      </c>
      <c r="E10" s="75">
        <v>1.53</v>
      </c>
      <c r="F10" s="70">
        <f t="shared" si="0"/>
        <v>0.49038461538461536</v>
      </c>
      <c r="H10" s="86"/>
      <c r="I10" s="86"/>
      <c r="J10" s="86"/>
      <c r="L10" s="86"/>
    </row>
    <row r="11" spans="1:12" ht="19.5" customHeight="1">
      <c r="A11" s="87">
        <v>17.68</v>
      </c>
      <c r="B11" s="87">
        <v>20.73</v>
      </c>
      <c r="C11" s="87">
        <v>3.2</v>
      </c>
      <c r="E11" s="75">
        <v>0.77</v>
      </c>
      <c r="F11" s="70">
        <f t="shared" si="0"/>
        <v>0.24062500000000001</v>
      </c>
      <c r="H11" s="86"/>
      <c r="I11" s="86"/>
      <c r="J11" s="86"/>
      <c r="L11" s="86"/>
    </row>
    <row r="12" spans="1:12" ht="19.5" customHeight="1">
      <c r="A12" s="87">
        <v>20.73</v>
      </c>
      <c r="B12" s="87">
        <v>23.77</v>
      </c>
      <c r="C12" s="87">
        <v>2.62</v>
      </c>
      <c r="E12" s="75">
        <v>1.04</v>
      </c>
      <c r="F12" s="70">
        <f t="shared" si="0"/>
        <v>0.39694656488549618</v>
      </c>
      <c r="H12" s="86"/>
      <c r="I12" s="86"/>
      <c r="J12" s="86"/>
      <c r="L12" s="86"/>
    </row>
    <row r="13" spans="1:12" ht="19.5" customHeight="1">
      <c r="A13" s="87">
        <v>23.77</v>
      </c>
      <c r="B13" s="87">
        <v>26.82</v>
      </c>
      <c r="C13" s="87">
        <v>3.52</v>
      </c>
      <c r="E13" s="75">
        <v>2</v>
      </c>
      <c r="F13" s="70">
        <f t="shared" si="0"/>
        <v>0.56818181818181823</v>
      </c>
      <c r="H13" s="86"/>
      <c r="I13" s="86"/>
      <c r="J13" s="86"/>
      <c r="L13" s="86"/>
    </row>
    <row r="14" spans="1:12" ht="19.5" customHeight="1">
      <c r="A14" s="87">
        <v>26.82</v>
      </c>
      <c r="B14" s="87">
        <v>29.87</v>
      </c>
      <c r="C14" s="87">
        <v>3.16</v>
      </c>
      <c r="E14" s="75">
        <v>1.71</v>
      </c>
      <c r="F14" s="70">
        <f t="shared" si="0"/>
        <v>0.54113924050632911</v>
      </c>
      <c r="H14" s="86"/>
      <c r="I14" s="86"/>
      <c r="J14" s="86"/>
      <c r="L14" s="86"/>
    </row>
    <row r="15" spans="1:12" ht="19.5" customHeight="1">
      <c r="A15" s="87">
        <v>29.87</v>
      </c>
      <c r="B15" s="87">
        <v>32.92</v>
      </c>
      <c r="C15" s="87">
        <v>3.39</v>
      </c>
      <c r="E15" s="75">
        <v>1.1000000000000001</v>
      </c>
      <c r="F15" s="70">
        <f t="shared" si="0"/>
        <v>0.32448377581120946</v>
      </c>
      <c r="H15" s="86"/>
      <c r="I15" s="86"/>
      <c r="J15" s="86"/>
      <c r="L15" s="86"/>
    </row>
    <row r="16" spans="1:12" ht="19.5" customHeight="1">
      <c r="A16" s="87">
        <v>32.92</v>
      </c>
      <c r="B16" s="87">
        <v>35.97</v>
      </c>
      <c r="C16" s="87">
        <v>2.92</v>
      </c>
      <c r="E16" s="75">
        <v>0.22</v>
      </c>
      <c r="F16" s="70">
        <f t="shared" si="0"/>
        <v>7.5342465753424653E-2</v>
      </c>
      <c r="H16" s="86"/>
      <c r="I16" s="86"/>
      <c r="J16" s="86"/>
      <c r="L16" s="86"/>
    </row>
    <row r="17" spans="1:12" ht="19.5" customHeight="1">
      <c r="A17" s="87">
        <v>35.97</v>
      </c>
      <c r="B17" s="87">
        <v>39.01</v>
      </c>
      <c r="C17" s="87">
        <v>2.75</v>
      </c>
      <c r="E17" s="75">
        <v>1.05</v>
      </c>
      <c r="F17" s="70">
        <f t="shared" si="0"/>
        <v>0.38181818181818183</v>
      </c>
      <c r="H17" s="86"/>
      <c r="I17" s="86"/>
      <c r="J17" s="86"/>
      <c r="L17" s="86"/>
    </row>
    <row r="18" spans="1:12" ht="19.5" customHeight="1">
      <c r="A18" s="87">
        <v>39.01</v>
      </c>
      <c r="B18" s="87">
        <v>42.06</v>
      </c>
      <c r="C18" s="87">
        <v>3.15</v>
      </c>
      <c r="E18" s="86">
        <v>1.84</v>
      </c>
      <c r="F18" s="70">
        <f t="shared" si="0"/>
        <v>0.58412698412698416</v>
      </c>
      <c r="H18" s="86"/>
      <c r="I18" s="86"/>
      <c r="J18" s="86"/>
      <c r="L18" s="86"/>
    </row>
    <row r="19" spans="1:12" ht="19.5" customHeight="1">
      <c r="A19" s="87">
        <v>42.06</v>
      </c>
      <c r="B19" s="87">
        <v>45.11</v>
      </c>
      <c r="C19" s="87">
        <v>3.06</v>
      </c>
      <c r="E19" s="86">
        <v>1.64</v>
      </c>
      <c r="F19" s="70">
        <f t="shared" si="0"/>
        <v>0.53594771241830064</v>
      </c>
      <c r="H19" s="86"/>
      <c r="I19" s="86"/>
      <c r="J19" s="86"/>
      <c r="L19" s="86"/>
    </row>
    <row r="20" spans="1:12" ht="19.5" customHeight="1">
      <c r="A20" s="87">
        <v>45.11</v>
      </c>
      <c r="B20" s="87">
        <v>48.16</v>
      </c>
      <c r="C20" s="87">
        <v>2.98</v>
      </c>
      <c r="E20" s="86">
        <v>2.08</v>
      </c>
      <c r="F20" s="70">
        <f t="shared" si="0"/>
        <v>0.69798657718120805</v>
      </c>
      <c r="H20" s="86"/>
      <c r="I20" s="86"/>
      <c r="J20" s="86"/>
      <c r="L20" s="86"/>
    </row>
    <row r="21" spans="1:12" ht="19.5" customHeight="1">
      <c r="A21" s="87">
        <v>48.16</v>
      </c>
      <c r="B21" s="87">
        <v>51.21</v>
      </c>
      <c r="C21" s="87">
        <v>3.1</v>
      </c>
      <c r="E21" s="86">
        <v>2.12</v>
      </c>
      <c r="F21" s="70">
        <f t="shared" si="0"/>
        <v>0.68387096774193545</v>
      </c>
      <c r="H21" s="86"/>
      <c r="I21" s="86"/>
      <c r="J21" s="86"/>
      <c r="L21" s="86"/>
    </row>
    <row r="22" spans="1:12" ht="19.5" customHeight="1">
      <c r="A22" s="87">
        <v>51.21</v>
      </c>
      <c r="B22" s="87">
        <v>54.25</v>
      </c>
      <c r="C22" s="87">
        <v>2.42</v>
      </c>
      <c r="E22" s="86">
        <v>1.9</v>
      </c>
      <c r="F22" s="70">
        <f t="shared" si="0"/>
        <v>0.7851239669421487</v>
      </c>
      <c r="H22" s="86"/>
      <c r="I22" s="86"/>
      <c r="J22" s="86"/>
      <c r="L22" s="86"/>
    </row>
    <row r="23" spans="1:12" ht="19.5" customHeight="1">
      <c r="A23" s="87">
        <v>54.25</v>
      </c>
      <c r="B23" s="87">
        <v>57.3</v>
      </c>
      <c r="C23" s="87">
        <v>3.12</v>
      </c>
      <c r="E23" s="86">
        <v>1.72</v>
      </c>
      <c r="F23" s="70">
        <f t="shared" si="0"/>
        <v>0.55128205128205121</v>
      </c>
      <c r="H23" s="86"/>
      <c r="I23" s="86"/>
      <c r="J23" s="86"/>
      <c r="L23" s="86"/>
    </row>
    <row r="24" spans="1:12" ht="19.5" customHeight="1">
      <c r="A24" s="87">
        <v>57.3</v>
      </c>
      <c r="B24" s="87">
        <v>60.35</v>
      </c>
      <c r="C24" s="87">
        <v>3.09</v>
      </c>
      <c r="E24" s="86">
        <v>1.1399999999999999</v>
      </c>
      <c r="F24" s="70">
        <f t="shared" si="0"/>
        <v>0.36893203883495146</v>
      </c>
      <c r="H24" s="86"/>
      <c r="I24" s="86"/>
      <c r="J24" s="86"/>
      <c r="L24" s="86"/>
    </row>
    <row r="25" spans="1:12" ht="19.5" customHeight="1">
      <c r="A25" s="87">
        <v>60.35</v>
      </c>
      <c r="B25" s="87">
        <v>63.4</v>
      </c>
      <c r="C25" s="87">
        <v>2.67</v>
      </c>
      <c r="E25" s="86">
        <v>0.68</v>
      </c>
      <c r="F25" s="70">
        <f t="shared" si="0"/>
        <v>0.25468164794007492</v>
      </c>
      <c r="H25" s="86"/>
      <c r="I25" s="86"/>
      <c r="J25" s="86"/>
      <c r="L25" s="86"/>
    </row>
    <row r="26" spans="1:12" ht="19.5" customHeight="1">
      <c r="A26" s="87">
        <v>63.4</v>
      </c>
      <c r="B26" s="87">
        <v>66.45</v>
      </c>
      <c r="C26" s="87">
        <v>3.13</v>
      </c>
      <c r="E26" s="86">
        <v>0.91</v>
      </c>
      <c r="F26" s="70">
        <f t="shared" si="0"/>
        <v>0.29073482428115016</v>
      </c>
      <c r="H26" s="86"/>
      <c r="I26" s="86"/>
      <c r="J26" s="86"/>
      <c r="L26" s="86"/>
    </row>
    <row r="27" spans="1:12" ht="19.5" customHeight="1">
      <c r="A27" s="87">
        <v>66.45</v>
      </c>
      <c r="B27" s="87">
        <v>69.489999999999995</v>
      </c>
      <c r="C27" s="87">
        <v>3.07</v>
      </c>
      <c r="E27" s="86">
        <v>1.38</v>
      </c>
      <c r="F27" s="70">
        <f t="shared" si="0"/>
        <v>0.44951140065146578</v>
      </c>
      <c r="H27" s="86"/>
      <c r="I27" s="86"/>
      <c r="J27" s="86"/>
      <c r="L27" s="86"/>
    </row>
    <row r="28" spans="1:12" ht="19.5" customHeight="1">
      <c r="A28" s="87">
        <v>69.489999999999995</v>
      </c>
      <c r="B28" s="87">
        <v>72.540000000000006</v>
      </c>
      <c r="C28" s="87">
        <v>3.29</v>
      </c>
      <c r="E28" s="86">
        <v>1.42</v>
      </c>
      <c r="F28" s="70">
        <f t="shared" si="0"/>
        <v>0.43161094224924007</v>
      </c>
      <c r="H28" s="86"/>
      <c r="I28" s="86"/>
      <c r="J28" s="86"/>
      <c r="L28" s="86"/>
    </row>
    <row r="29" spans="1:12" ht="19.5" customHeight="1">
      <c r="A29" s="87">
        <v>72.540000000000006</v>
      </c>
      <c r="B29" s="87">
        <v>75.59</v>
      </c>
      <c r="C29" s="87">
        <v>3.15</v>
      </c>
      <c r="E29" s="86">
        <v>1.94</v>
      </c>
      <c r="F29" s="70">
        <f t="shared" si="0"/>
        <v>0.61587301587301591</v>
      </c>
      <c r="H29" s="86"/>
      <c r="I29" s="86"/>
      <c r="J29" s="86"/>
      <c r="L29" s="86"/>
    </row>
    <row r="30" spans="1:12" ht="19.5" customHeight="1">
      <c r="A30" s="87">
        <v>75.59</v>
      </c>
      <c r="B30" s="87">
        <v>78.64</v>
      </c>
      <c r="C30" s="87">
        <v>3.21</v>
      </c>
      <c r="E30" s="86">
        <v>2.4</v>
      </c>
      <c r="F30" s="70">
        <f t="shared" si="0"/>
        <v>0.74766355140186913</v>
      </c>
      <c r="H30" s="86"/>
      <c r="I30" s="86"/>
      <c r="J30" s="86"/>
      <c r="L30" s="86"/>
    </row>
    <row r="31" spans="1:12" ht="19.5" customHeight="1">
      <c r="A31" s="87">
        <v>78.64</v>
      </c>
      <c r="B31" s="87">
        <v>81.680000000000007</v>
      </c>
      <c r="C31" s="87">
        <v>3.11</v>
      </c>
      <c r="E31" s="86">
        <v>1.72</v>
      </c>
      <c r="F31" s="70">
        <f t="shared" si="0"/>
        <v>0.55305466237942125</v>
      </c>
      <c r="H31" s="86"/>
      <c r="I31" s="86"/>
      <c r="J31" s="86"/>
      <c r="L31" s="86"/>
    </row>
    <row r="32" spans="1:12" ht="19.5" customHeight="1">
      <c r="A32" s="87">
        <v>81.680000000000007</v>
      </c>
      <c r="B32" s="87">
        <v>84.73</v>
      </c>
      <c r="C32" s="87">
        <v>3.21</v>
      </c>
      <c r="E32" s="86">
        <v>1.98</v>
      </c>
      <c r="F32" s="70">
        <f t="shared" si="0"/>
        <v>0.61682242990654201</v>
      </c>
      <c r="H32" s="86"/>
      <c r="I32" s="86"/>
      <c r="J32" s="86"/>
      <c r="L32" s="86"/>
    </row>
    <row r="33" spans="1:12" ht="19.5" customHeight="1">
      <c r="A33" s="87">
        <v>84.73</v>
      </c>
      <c r="B33" s="87">
        <v>87.78</v>
      </c>
      <c r="C33" s="87">
        <v>3.05</v>
      </c>
      <c r="E33" s="86">
        <v>1.03</v>
      </c>
      <c r="F33" s="70">
        <f t="shared" si="0"/>
        <v>0.3377049180327869</v>
      </c>
      <c r="H33" s="86"/>
      <c r="I33" s="86"/>
      <c r="J33" s="86"/>
      <c r="L33" s="86"/>
    </row>
    <row r="34" spans="1:12" ht="19.5" customHeight="1">
      <c r="A34" s="87">
        <v>87.78</v>
      </c>
      <c r="B34" s="87">
        <v>90.83</v>
      </c>
      <c r="C34" s="87">
        <v>3.11</v>
      </c>
      <c r="E34" s="86">
        <v>1.55</v>
      </c>
      <c r="F34" s="70">
        <f t="shared" si="0"/>
        <v>0.49839228295819937</v>
      </c>
      <c r="H34" s="86"/>
      <c r="I34" s="86"/>
      <c r="J34" s="86"/>
      <c r="L34" s="86"/>
    </row>
    <row r="35" spans="1:12" ht="19.5" customHeight="1">
      <c r="A35" s="87">
        <v>90.83</v>
      </c>
      <c r="B35" s="87">
        <v>93.87</v>
      </c>
      <c r="C35" s="87">
        <v>3.15</v>
      </c>
      <c r="E35" s="86">
        <v>1.1000000000000001</v>
      </c>
      <c r="F35" s="70">
        <f t="shared" si="0"/>
        <v>0.34920634920634924</v>
      </c>
      <c r="H35" s="86"/>
      <c r="I35" s="86"/>
      <c r="J35" s="86"/>
      <c r="L35" s="86"/>
    </row>
    <row r="36" spans="1:12" ht="19.5" customHeight="1">
      <c r="A36" s="87">
        <v>93.87</v>
      </c>
      <c r="B36" s="87">
        <v>96.93</v>
      </c>
      <c r="C36" s="87">
        <v>3.24</v>
      </c>
      <c r="E36" s="86">
        <v>1.98</v>
      </c>
      <c r="F36" s="70">
        <f t="shared" si="0"/>
        <v>0.61111111111111105</v>
      </c>
      <c r="H36" s="86"/>
      <c r="I36" s="86"/>
      <c r="J36" s="86"/>
      <c r="L36" s="86"/>
    </row>
    <row r="37" spans="1:12">
      <c r="A37" s="87">
        <v>96.93</v>
      </c>
      <c r="B37" s="60">
        <v>99.97</v>
      </c>
      <c r="C37" s="60">
        <v>3.1</v>
      </c>
      <c r="E37" s="159">
        <v>1.99</v>
      </c>
      <c r="F37" s="70">
        <f t="shared" si="0"/>
        <v>0.64193548387096777</v>
      </c>
    </row>
    <row r="38" spans="1:12">
      <c r="A38" s="60">
        <v>99.97</v>
      </c>
      <c r="B38" s="60">
        <v>103.02</v>
      </c>
      <c r="C38" s="60">
        <v>3.07</v>
      </c>
      <c r="E38" s="60">
        <v>1.94</v>
      </c>
      <c r="F38" s="70">
        <f t="shared" si="0"/>
        <v>0.63192182410423459</v>
      </c>
    </row>
    <row r="39" spans="1:12">
      <c r="A39" s="60">
        <v>103.02</v>
      </c>
      <c r="B39" s="60">
        <v>106.07</v>
      </c>
      <c r="C39" s="60">
        <v>3.09</v>
      </c>
      <c r="E39" s="60">
        <v>0.22</v>
      </c>
      <c r="F39" s="70">
        <f t="shared" si="0"/>
        <v>7.1197411003236247E-2</v>
      </c>
    </row>
    <row r="40" spans="1:12">
      <c r="A40" s="60">
        <v>106.07</v>
      </c>
      <c r="B40" s="60">
        <v>109.12</v>
      </c>
      <c r="C40" s="60">
        <v>3.13</v>
      </c>
      <c r="E40" s="60">
        <v>0.75</v>
      </c>
      <c r="F40" s="70">
        <f t="shared" si="0"/>
        <v>0.23961661341853036</v>
      </c>
    </row>
    <row r="41" spans="1:12">
      <c r="A41" s="60">
        <v>109.12</v>
      </c>
      <c r="B41" s="60">
        <v>112.17</v>
      </c>
      <c r="C41" s="60">
        <v>3.11</v>
      </c>
      <c r="E41" s="156">
        <v>1.18</v>
      </c>
      <c r="F41" s="70">
        <f t="shared" si="0"/>
        <v>0.37942122186495175</v>
      </c>
    </row>
    <row r="42" spans="1:12">
      <c r="A42" s="60">
        <v>112.17</v>
      </c>
      <c r="B42" s="60">
        <v>115.21</v>
      </c>
      <c r="C42" s="60">
        <v>3.08</v>
      </c>
      <c r="E42" s="156">
        <v>2.4500000000000002</v>
      </c>
      <c r="F42" s="70">
        <f t="shared" si="0"/>
        <v>0.79545454545454553</v>
      </c>
    </row>
    <row r="43" spans="1:12">
      <c r="A43" s="60">
        <v>115.21</v>
      </c>
      <c r="B43" s="60">
        <v>118.26</v>
      </c>
      <c r="C43" s="60">
        <v>3.1</v>
      </c>
      <c r="E43" s="156">
        <v>2.2999999999999998</v>
      </c>
      <c r="F43" s="70">
        <f t="shared" si="0"/>
        <v>0.74193548387096764</v>
      </c>
    </row>
    <row r="44" spans="1:12">
      <c r="A44" s="60">
        <v>118.26</v>
      </c>
      <c r="B44" s="60">
        <v>121.31</v>
      </c>
      <c r="C44" s="60">
        <v>3.11</v>
      </c>
      <c r="E44" s="156">
        <v>2.68</v>
      </c>
      <c r="F44" s="70">
        <f t="shared" si="0"/>
        <v>0.86173633440514474</v>
      </c>
    </row>
    <row r="45" spans="1:12">
      <c r="A45" s="60">
        <v>121.31</v>
      </c>
      <c r="B45" s="60">
        <v>124.36</v>
      </c>
      <c r="C45" s="60">
        <v>3.15</v>
      </c>
      <c r="E45" s="156">
        <v>2.66</v>
      </c>
      <c r="F45" s="70">
        <f t="shared" si="0"/>
        <v>0.84444444444444455</v>
      </c>
    </row>
    <row r="46" spans="1:12">
      <c r="A46" s="60">
        <v>124.36</v>
      </c>
      <c r="B46" s="60">
        <v>127.41</v>
      </c>
      <c r="C46" s="60">
        <v>3</v>
      </c>
      <c r="E46" s="156">
        <v>2.4900000000000002</v>
      </c>
      <c r="F46" s="70">
        <f t="shared" si="0"/>
        <v>0.83000000000000007</v>
      </c>
    </row>
    <row r="47" spans="1:12">
      <c r="A47" s="60">
        <v>127.41</v>
      </c>
      <c r="B47" s="60">
        <v>130.44999999999999</v>
      </c>
      <c r="C47" s="60">
        <v>3.14</v>
      </c>
      <c r="E47" s="156">
        <v>1.96</v>
      </c>
      <c r="F47" s="70">
        <f t="shared" si="0"/>
        <v>0.62420382165605093</v>
      </c>
    </row>
    <row r="48" spans="1:12">
      <c r="A48" s="60">
        <v>130.44999999999999</v>
      </c>
      <c r="B48" s="60">
        <v>133.5</v>
      </c>
      <c r="C48" s="60">
        <v>3.14</v>
      </c>
      <c r="E48" s="156">
        <v>1.75</v>
      </c>
      <c r="F48" s="70">
        <f t="shared" si="0"/>
        <v>0.5573248407643312</v>
      </c>
    </row>
    <row r="49" spans="1:6">
      <c r="A49" s="60">
        <v>133.5</v>
      </c>
      <c r="B49" s="60">
        <v>136.55000000000001</v>
      </c>
      <c r="C49" s="60">
        <v>3.16</v>
      </c>
      <c r="E49" s="156">
        <v>2.09</v>
      </c>
      <c r="F49" s="70">
        <f t="shared" si="0"/>
        <v>0.66139240506329111</v>
      </c>
    </row>
    <row r="50" spans="1:6">
      <c r="A50" s="60">
        <v>136.55000000000001</v>
      </c>
      <c r="B50" s="60">
        <v>139.6</v>
      </c>
      <c r="C50" s="60">
        <v>3.17</v>
      </c>
      <c r="E50" s="156">
        <v>1.95</v>
      </c>
      <c r="F50" s="70">
        <f t="shared" si="0"/>
        <v>0.6151419558359621</v>
      </c>
    </row>
    <row r="51" spans="1:6">
      <c r="A51" s="60">
        <v>139.6</v>
      </c>
      <c r="B51" s="60">
        <v>142.65</v>
      </c>
      <c r="C51" s="60">
        <v>3.13</v>
      </c>
      <c r="E51" s="156">
        <v>2.38</v>
      </c>
      <c r="F51" s="70">
        <f t="shared" si="0"/>
        <v>0.76038338658146964</v>
      </c>
    </row>
    <row r="52" spans="1:6">
      <c r="A52" s="60">
        <v>142.65</v>
      </c>
      <c r="B52" s="60">
        <v>145.69</v>
      </c>
      <c r="C52" s="60">
        <v>3.04</v>
      </c>
      <c r="E52" s="156">
        <v>2.14</v>
      </c>
      <c r="F52" s="70">
        <f t="shared" si="0"/>
        <v>0.70394736842105265</v>
      </c>
    </row>
    <row r="53" spans="1:6">
      <c r="A53" s="60">
        <v>145.69</v>
      </c>
      <c r="B53" s="60">
        <v>148.74</v>
      </c>
      <c r="C53" s="60">
        <v>3.08</v>
      </c>
      <c r="E53" s="156">
        <v>3.03</v>
      </c>
      <c r="F53" s="70">
        <f t="shared" si="0"/>
        <v>0.98376623376623373</v>
      </c>
    </row>
    <row r="54" spans="1:6">
      <c r="E54" s="156"/>
      <c r="F54" s="70"/>
    </row>
    <row r="55" spans="1:6">
      <c r="A55" s="60" t="s">
        <v>121</v>
      </c>
      <c r="F55" s="70"/>
    </row>
    <row r="56" spans="1:6">
      <c r="F56" s="70"/>
    </row>
    <row r="57" spans="1:6">
      <c r="F57" s="70"/>
    </row>
    <row r="58" spans="1:6">
      <c r="F58" s="70"/>
    </row>
    <row r="59" spans="1:6">
      <c r="F59" s="70"/>
    </row>
    <row r="60" spans="1:6">
      <c r="F60" s="70"/>
    </row>
    <row r="61" spans="1:6">
      <c r="F61" s="70"/>
    </row>
    <row r="62" spans="1:6">
      <c r="F62" s="70"/>
    </row>
    <row r="63" spans="1:6">
      <c r="F63" s="70"/>
    </row>
    <row r="64" spans="1:6">
      <c r="F64" s="70"/>
    </row>
    <row r="65" spans="6:6">
      <c r="F65" s="70"/>
    </row>
    <row r="66" spans="6:6">
      <c r="F66" s="70"/>
    </row>
    <row r="67" spans="6:6">
      <c r="F67" s="70"/>
    </row>
    <row r="68" spans="6:6">
      <c r="F68" s="70"/>
    </row>
    <row r="69" spans="6:6">
      <c r="F69" s="70"/>
    </row>
    <row r="70" spans="6:6">
      <c r="F70" s="70"/>
    </row>
    <row r="71" spans="6:6">
      <c r="F71" s="70"/>
    </row>
    <row r="72" spans="6:6">
      <c r="F72" s="70"/>
    </row>
    <row r="73" spans="6:6">
      <c r="F73" s="70"/>
    </row>
    <row r="74" spans="6:6">
      <c r="F74" s="70"/>
    </row>
    <row r="75" spans="6:6">
      <c r="F75" s="70"/>
    </row>
    <row r="76" spans="6:6">
      <c r="F76" s="70"/>
    </row>
    <row r="77" spans="6:6">
      <c r="F77" s="70"/>
    </row>
    <row r="78" spans="6:6">
      <c r="F78" s="70"/>
    </row>
    <row r="79" spans="6:6">
      <c r="F79" s="70"/>
    </row>
    <row r="80" spans="6:6">
      <c r="F80" s="70"/>
    </row>
    <row r="81" spans="6:6">
      <c r="F81" s="70"/>
    </row>
    <row r="82" spans="6:6">
      <c r="F82" s="70"/>
    </row>
    <row r="83" spans="6:6">
      <c r="F83" s="70"/>
    </row>
    <row r="84" spans="6:6">
      <c r="F84" s="70"/>
    </row>
    <row r="85" spans="6:6">
      <c r="F85" s="70"/>
    </row>
    <row r="86" spans="6:6">
      <c r="F86" s="70"/>
    </row>
    <row r="87" spans="6:6">
      <c r="F87" s="70"/>
    </row>
    <row r="88" spans="6:6">
      <c r="F88" s="70"/>
    </row>
    <row r="89" spans="6:6">
      <c r="F89" s="70"/>
    </row>
    <row r="90" spans="6:6">
      <c r="F90" s="70"/>
    </row>
    <row r="91" spans="6:6">
      <c r="F91" s="70"/>
    </row>
    <row r="92" spans="6:6">
      <c r="F92" s="70"/>
    </row>
    <row r="93" spans="6:6">
      <c r="F93" s="70"/>
    </row>
    <row r="94" spans="6:6">
      <c r="F94" s="70"/>
    </row>
    <row r="95" spans="6:6">
      <c r="F95" s="70"/>
    </row>
    <row r="96" spans="6:6">
      <c r="F96" s="70"/>
    </row>
    <row r="97" spans="6:6">
      <c r="F97" s="70"/>
    </row>
    <row r="98" spans="6:6">
      <c r="F98" s="70"/>
    </row>
    <row r="99" spans="6:6">
      <c r="F99" s="70"/>
    </row>
    <row r="100" spans="6:6">
      <c r="F100" s="70"/>
    </row>
    <row r="101" spans="6:6">
      <c r="F101" s="70"/>
    </row>
    <row r="102" spans="6:6">
      <c r="F102" s="70"/>
    </row>
    <row r="103" spans="6:6">
      <c r="F103" s="70"/>
    </row>
    <row r="104" spans="6:6">
      <c r="F104" s="70"/>
    </row>
    <row r="105" spans="6:6">
      <c r="F105" s="70"/>
    </row>
    <row r="106" spans="6:6">
      <c r="F106" s="70"/>
    </row>
    <row r="107" spans="6:6">
      <c r="F107" s="70"/>
    </row>
    <row r="108" spans="6:6">
      <c r="F108" s="70"/>
    </row>
    <row r="109" spans="6:6">
      <c r="F109" s="70"/>
    </row>
    <row r="110" spans="6:6">
      <c r="F110" s="70"/>
    </row>
    <row r="111" spans="6:6">
      <c r="F111" s="70"/>
    </row>
    <row r="112" spans="6:6">
      <c r="F112" s="70"/>
    </row>
    <row r="113" spans="6:6">
      <c r="F113" s="70"/>
    </row>
    <row r="114" spans="6:6">
      <c r="F114" s="70"/>
    </row>
    <row r="115" spans="6:6">
      <c r="F115" s="70"/>
    </row>
    <row r="116" spans="6:6">
      <c r="F116" s="70"/>
    </row>
    <row r="117" spans="6:6">
      <c r="F117" s="70"/>
    </row>
    <row r="118" spans="6:6">
      <c r="F118" s="70"/>
    </row>
    <row r="119" spans="6:6">
      <c r="F119" s="70"/>
    </row>
  </sheetData>
  <mergeCells count="1">
    <mergeCell ref="A1:L1"/>
  </mergeCells>
  <pageMargins left="0.7" right="0.2" top="0.75" bottom="0.75" header="0.3" footer="0.3"/>
  <pageSetup scale="95" fitToHeight="0" orientation="portrait" horizontalDpi="4294967293" r:id="rId1"/>
  <headerFooter alignWithMargins="0">
    <oddFooter>&amp;C&amp;"Arial,Bold"&amp;14GEOTECHNICAL LOG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0"/>
  <sheetViews>
    <sheetView view="pageLayout" topLeftCell="B51" zoomScaleNormal="100" workbookViewId="0">
      <selection activeCell="I61" sqref="I61"/>
    </sheetView>
  </sheetViews>
  <sheetFormatPr defaultRowHeight="12.75"/>
  <cols>
    <col min="1" max="1" width="5.28515625" customWidth="1"/>
    <col min="2" max="2" width="6" customWidth="1"/>
    <col min="3" max="3" width="7.42578125" style="60" customWidth="1"/>
    <col min="4" max="4" width="10" customWidth="1"/>
    <col min="5" max="5" width="0.7109375" customWidth="1"/>
    <col min="6" max="6" width="21" customWidth="1"/>
    <col min="7" max="7" width="4.7109375" customWidth="1"/>
    <col min="8" max="8" width="7.42578125" customWidth="1"/>
    <col min="9" max="9" width="10.140625" customWidth="1"/>
    <col min="10" max="10" width="0.7109375" customWidth="1"/>
    <col min="11" max="11" width="21" customWidth="1"/>
    <col min="12" max="12" width="4.7109375" customWidth="1"/>
    <col min="13" max="13" width="7.42578125" customWidth="1"/>
    <col min="14" max="14" width="10.140625" customWidth="1"/>
    <col min="15" max="15" width="0.7109375" customWidth="1"/>
    <col min="16" max="16" width="21" customWidth="1"/>
    <col min="17" max="17" width="10" customWidth="1"/>
    <col min="18" max="18" width="10.140625" customWidth="1"/>
    <col min="19" max="19" width="0.85546875" customWidth="1"/>
    <col min="20" max="20" width="21.5703125" customWidth="1"/>
    <col min="21" max="22" width="10" customWidth="1"/>
    <col min="23" max="23" width="0.85546875" customWidth="1"/>
    <col min="24" max="24" width="21.5703125" customWidth="1"/>
    <col min="25" max="25" width="2.85546875" customWidth="1"/>
    <col min="26" max="26" width="10" customWidth="1"/>
    <col min="27" max="27" width="10.140625" customWidth="1"/>
    <col min="28" max="28" width="0.85546875" customWidth="1"/>
    <col min="29" max="29" width="21.5703125" customWidth="1"/>
  </cols>
  <sheetData>
    <row r="1" spans="1:16" ht="15.75">
      <c r="A1" s="222" t="s">
        <v>61</v>
      </c>
      <c r="C1" s="221" t="s">
        <v>62</v>
      </c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</row>
    <row r="2" spans="1:16" ht="7.5" customHeight="1">
      <c r="A2" s="220"/>
      <c r="C2"/>
    </row>
    <row r="3" spans="1:16" ht="69.75" customHeight="1">
      <c r="A3" s="220"/>
      <c r="C3" s="88" t="s">
        <v>5</v>
      </c>
      <c r="D3" s="89" t="s">
        <v>63</v>
      </c>
      <c r="E3" s="90"/>
      <c r="F3" s="91" t="s">
        <v>64</v>
      </c>
      <c r="G3" s="90"/>
      <c r="H3" s="88" t="s">
        <v>5</v>
      </c>
      <c r="I3" s="89" t="s">
        <v>63</v>
      </c>
      <c r="J3" s="90"/>
      <c r="K3" s="91" t="s">
        <v>64</v>
      </c>
      <c r="L3" s="90"/>
      <c r="M3" s="88" t="s">
        <v>5</v>
      </c>
      <c r="N3" s="89" t="s">
        <v>63</v>
      </c>
      <c r="O3" s="90"/>
      <c r="P3" s="91" t="s">
        <v>64</v>
      </c>
    </row>
    <row r="4" spans="1:16" ht="3.75" customHeight="1">
      <c r="A4" s="220"/>
      <c r="C4"/>
    </row>
    <row r="5" spans="1:16" ht="23.25" customHeight="1">
      <c r="A5" s="220"/>
      <c r="C5" s="92">
        <v>1</v>
      </c>
      <c r="D5" s="93"/>
      <c r="F5" s="93" t="s">
        <v>123</v>
      </c>
      <c r="H5" s="92">
        <v>21</v>
      </c>
      <c r="I5" s="93">
        <v>5.26</v>
      </c>
      <c r="K5" s="93"/>
      <c r="M5" s="92">
        <v>41</v>
      </c>
      <c r="N5" s="93">
        <v>1.43</v>
      </c>
      <c r="P5" s="93"/>
    </row>
    <row r="6" spans="1:16" ht="23.25" customHeight="1">
      <c r="A6" s="220"/>
      <c r="C6" s="92">
        <v>2</v>
      </c>
      <c r="D6" s="93">
        <v>0.61</v>
      </c>
      <c r="F6" s="93"/>
      <c r="H6" s="92">
        <v>22</v>
      </c>
      <c r="I6" s="93">
        <v>18.100000000000001</v>
      </c>
      <c r="K6" s="93"/>
      <c r="M6" s="92">
        <v>42</v>
      </c>
      <c r="N6" s="93">
        <v>3.5</v>
      </c>
      <c r="P6" s="93"/>
    </row>
    <row r="7" spans="1:16" ht="23.25" customHeight="1">
      <c r="A7" s="220"/>
      <c r="C7" s="92">
        <v>3</v>
      </c>
      <c r="D7" s="93">
        <v>1.92</v>
      </c>
      <c r="F7" s="93"/>
      <c r="H7" s="92">
        <v>23</v>
      </c>
      <c r="I7" s="93">
        <v>1.68</v>
      </c>
      <c r="K7" s="93"/>
      <c r="M7" s="92">
        <v>43</v>
      </c>
      <c r="N7" s="93">
        <v>10.6</v>
      </c>
      <c r="P7" s="93"/>
    </row>
    <row r="8" spans="1:16" ht="23.25" customHeight="1">
      <c r="A8" s="220"/>
      <c r="C8" s="92">
        <v>4</v>
      </c>
      <c r="D8" s="93">
        <v>0.53</v>
      </c>
      <c r="F8" s="93"/>
      <c r="H8" s="92">
        <v>24</v>
      </c>
      <c r="I8" s="93">
        <v>1.04</v>
      </c>
      <c r="K8" s="93"/>
      <c r="M8" s="92">
        <v>44</v>
      </c>
      <c r="N8" s="93">
        <v>13</v>
      </c>
      <c r="P8" s="93"/>
    </row>
    <row r="9" spans="1:16" ht="23.25" customHeight="1">
      <c r="A9" s="220"/>
      <c r="C9" s="92">
        <v>5</v>
      </c>
      <c r="D9" s="93">
        <v>4.59</v>
      </c>
      <c r="F9" s="93"/>
      <c r="H9" s="92">
        <v>25</v>
      </c>
      <c r="I9" s="93">
        <v>1.64</v>
      </c>
      <c r="K9" s="93"/>
      <c r="M9" s="92">
        <v>45</v>
      </c>
      <c r="N9" s="93">
        <v>1.82</v>
      </c>
      <c r="P9" s="93"/>
    </row>
    <row r="10" spans="1:16" ht="23.25" customHeight="1">
      <c r="A10" s="220"/>
      <c r="C10" s="92">
        <v>6</v>
      </c>
      <c r="D10" s="93">
        <v>0.69</v>
      </c>
      <c r="F10" s="93"/>
      <c r="H10" s="92">
        <v>26</v>
      </c>
      <c r="I10" s="93">
        <v>1.57</v>
      </c>
      <c r="K10" s="93"/>
      <c r="M10" s="92">
        <v>46</v>
      </c>
      <c r="N10" s="93">
        <v>1.92</v>
      </c>
      <c r="P10" s="93"/>
    </row>
    <row r="11" spans="1:16" ht="23.25" customHeight="1">
      <c r="A11" s="220"/>
      <c r="C11" s="92">
        <v>7</v>
      </c>
      <c r="D11" s="93">
        <v>4.1399999999999997</v>
      </c>
      <c r="F11" s="93"/>
      <c r="H11" s="92">
        <v>27</v>
      </c>
      <c r="I11" s="93">
        <v>2.42</v>
      </c>
      <c r="K11" s="93"/>
      <c r="M11" s="92">
        <v>47</v>
      </c>
      <c r="N11" s="93">
        <v>5.43</v>
      </c>
      <c r="P11" s="93"/>
    </row>
    <row r="12" spans="1:16" ht="23.25" customHeight="1">
      <c r="A12" s="220"/>
      <c r="C12" s="92">
        <v>8</v>
      </c>
      <c r="D12" s="93">
        <v>18.8</v>
      </c>
      <c r="F12" s="93"/>
      <c r="H12" s="92">
        <v>28</v>
      </c>
      <c r="I12" s="93">
        <v>4.96</v>
      </c>
      <c r="K12" s="93"/>
      <c r="M12" s="92">
        <v>48</v>
      </c>
      <c r="N12" s="93">
        <v>3.62</v>
      </c>
      <c r="P12" s="93"/>
    </row>
    <row r="13" spans="1:16" ht="23.25" customHeight="1">
      <c r="A13" s="220"/>
      <c r="C13" s="92">
        <v>9</v>
      </c>
      <c r="D13" s="93">
        <v>5.22</v>
      </c>
      <c r="F13" s="93"/>
      <c r="H13" s="92">
        <v>29</v>
      </c>
      <c r="I13" s="93">
        <v>12.2</v>
      </c>
      <c r="K13" s="93"/>
      <c r="M13" s="92">
        <v>49</v>
      </c>
      <c r="N13" s="93">
        <v>2.02</v>
      </c>
      <c r="P13" s="93"/>
    </row>
    <row r="14" spans="1:16" ht="23.25" customHeight="1">
      <c r="A14" s="220"/>
      <c r="C14" s="92">
        <v>10</v>
      </c>
      <c r="D14" s="93">
        <v>3.58</v>
      </c>
      <c r="F14" s="93"/>
      <c r="H14" s="92">
        <v>30</v>
      </c>
      <c r="I14" s="93">
        <v>1.82</v>
      </c>
      <c r="K14" s="93"/>
      <c r="M14" s="92">
        <v>50</v>
      </c>
      <c r="N14" s="93">
        <v>11.4</v>
      </c>
      <c r="P14" s="93"/>
    </row>
    <row r="15" spans="1:16" ht="23.25" customHeight="1">
      <c r="A15" s="220"/>
      <c r="C15" s="92">
        <v>11</v>
      </c>
      <c r="D15" s="93">
        <v>7.11</v>
      </c>
      <c r="F15" s="93"/>
      <c r="H15" s="92">
        <v>31</v>
      </c>
      <c r="I15" s="93">
        <v>3.11</v>
      </c>
      <c r="K15" s="93"/>
      <c r="M15" s="92">
        <v>51</v>
      </c>
      <c r="N15" s="93">
        <v>21.2</v>
      </c>
      <c r="P15" s="93"/>
    </row>
    <row r="16" spans="1:16" ht="23.25" customHeight="1">
      <c r="A16" s="220"/>
      <c r="C16" s="92">
        <v>12</v>
      </c>
      <c r="D16" s="93">
        <v>1.89</v>
      </c>
      <c r="F16" s="93"/>
      <c r="H16" s="92">
        <v>32</v>
      </c>
      <c r="I16" s="93">
        <v>3.73</v>
      </c>
      <c r="K16" s="93"/>
      <c r="M16" s="92">
        <v>52</v>
      </c>
      <c r="N16" s="93">
        <v>31.1</v>
      </c>
      <c r="P16" s="93"/>
    </row>
    <row r="17" spans="1:16" ht="23.25" customHeight="1">
      <c r="A17" s="220"/>
      <c r="C17" s="92">
        <v>13</v>
      </c>
      <c r="D17" s="93">
        <v>0.84</v>
      </c>
      <c r="F17" s="93"/>
      <c r="H17" s="92">
        <v>33</v>
      </c>
      <c r="I17" s="93">
        <v>0.77</v>
      </c>
      <c r="K17" s="93"/>
      <c r="M17" s="92">
        <v>53</v>
      </c>
      <c r="N17" s="93">
        <v>9.81</v>
      </c>
      <c r="P17" s="93"/>
    </row>
    <row r="18" spans="1:16" ht="23.25" customHeight="1">
      <c r="A18" s="220"/>
      <c r="C18" s="92">
        <v>14</v>
      </c>
      <c r="D18" s="93">
        <v>1.45</v>
      </c>
      <c r="F18" s="93"/>
      <c r="H18" s="92">
        <v>34</v>
      </c>
      <c r="I18" s="93">
        <v>0.67</v>
      </c>
      <c r="K18" s="93"/>
      <c r="M18" s="92">
        <v>54</v>
      </c>
      <c r="N18" s="93">
        <v>10.6</v>
      </c>
      <c r="P18" s="93"/>
    </row>
    <row r="19" spans="1:16" ht="23.25" customHeight="1">
      <c r="A19" s="220"/>
      <c r="C19" s="92">
        <v>15</v>
      </c>
      <c r="D19" s="93">
        <v>1.76</v>
      </c>
      <c r="F19" s="93"/>
      <c r="H19" s="92">
        <v>35</v>
      </c>
      <c r="I19" s="93">
        <v>1.45</v>
      </c>
      <c r="K19" s="93"/>
      <c r="M19" s="92">
        <v>55</v>
      </c>
      <c r="N19" s="93">
        <v>14</v>
      </c>
      <c r="P19" s="93"/>
    </row>
    <row r="20" spans="1:16" ht="23.25" customHeight="1">
      <c r="A20" s="220"/>
      <c r="C20" s="92">
        <v>16</v>
      </c>
      <c r="D20" s="93">
        <v>0.94</v>
      </c>
      <c r="F20" s="93"/>
      <c r="H20" s="92">
        <v>36</v>
      </c>
      <c r="I20" s="93">
        <v>1.55</v>
      </c>
      <c r="K20" s="93"/>
      <c r="M20" s="92">
        <v>56</v>
      </c>
      <c r="N20" s="93">
        <v>11.8</v>
      </c>
      <c r="P20" s="93"/>
    </row>
    <row r="21" spans="1:16" ht="23.25" customHeight="1">
      <c r="A21" s="220"/>
      <c r="C21" s="92">
        <v>17</v>
      </c>
      <c r="D21" s="93">
        <v>1.1000000000000001</v>
      </c>
      <c r="F21" s="93"/>
      <c r="H21" s="92">
        <v>37</v>
      </c>
      <c r="I21" s="93">
        <v>3.48</v>
      </c>
      <c r="K21" s="93"/>
      <c r="M21" s="92">
        <v>57</v>
      </c>
      <c r="N21" s="93">
        <v>21.3</v>
      </c>
      <c r="P21" s="93"/>
    </row>
    <row r="22" spans="1:16" ht="23.25" customHeight="1">
      <c r="A22" s="220"/>
      <c r="C22" s="92">
        <v>18</v>
      </c>
      <c r="D22" s="93">
        <v>15.6</v>
      </c>
      <c r="F22" s="93"/>
      <c r="H22" s="92">
        <v>38</v>
      </c>
      <c r="I22" s="93">
        <v>1.53</v>
      </c>
      <c r="K22" s="93"/>
      <c r="M22" s="92">
        <v>58</v>
      </c>
      <c r="N22" s="93">
        <v>4.01</v>
      </c>
      <c r="P22" s="93"/>
    </row>
    <row r="23" spans="1:16" ht="23.25" customHeight="1">
      <c r="A23" s="220"/>
      <c r="C23" s="92">
        <v>19</v>
      </c>
      <c r="D23" s="93">
        <v>31.9</v>
      </c>
      <c r="F23" s="93"/>
      <c r="H23" s="92">
        <v>39</v>
      </c>
      <c r="I23" s="93">
        <v>4.03</v>
      </c>
      <c r="K23" s="93"/>
      <c r="M23" s="92">
        <v>59</v>
      </c>
      <c r="N23" s="93">
        <v>0.53</v>
      </c>
      <c r="P23" s="93"/>
    </row>
    <row r="24" spans="1:16" ht="23.25" customHeight="1">
      <c r="A24" s="220"/>
      <c r="C24" s="92">
        <v>20</v>
      </c>
      <c r="D24" s="93">
        <v>3.64</v>
      </c>
      <c r="F24" s="93"/>
      <c r="H24" s="92">
        <v>40</v>
      </c>
      <c r="I24" s="93">
        <v>3.07</v>
      </c>
      <c r="K24" s="93"/>
      <c r="M24" s="92">
        <v>60</v>
      </c>
      <c r="N24" s="93">
        <v>3.87</v>
      </c>
      <c r="P24" s="93"/>
    </row>
    <row r="25" spans="1:16" ht="15.75">
      <c r="A25" s="219" t="s">
        <v>61</v>
      </c>
      <c r="C25" s="221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</row>
    <row r="26" spans="1:16" ht="7.5" customHeight="1">
      <c r="A26" s="220"/>
      <c r="C26"/>
    </row>
    <row r="27" spans="1:16" ht="69.75" customHeight="1">
      <c r="A27" s="220"/>
      <c r="C27" s="88" t="s">
        <v>5</v>
      </c>
      <c r="D27" s="89" t="s">
        <v>63</v>
      </c>
      <c r="E27" s="90"/>
      <c r="F27" s="91" t="s">
        <v>64</v>
      </c>
      <c r="G27" s="90"/>
      <c r="H27" s="88" t="s">
        <v>5</v>
      </c>
      <c r="I27" s="89" t="s">
        <v>63</v>
      </c>
      <c r="J27" s="90"/>
      <c r="K27" s="91" t="s">
        <v>64</v>
      </c>
      <c r="L27" s="90"/>
      <c r="M27" s="88" t="s">
        <v>5</v>
      </c>
      <c r="N27" s="89" t="s">
        <v>63</v>
      </c>
      <c r="O27" s="90"/>
      <c r="P27" s="91" t="s">
        <v>64</v>
      </c>
    </row>
    <row r="28" spans="1:16" ht="3.75" customHeight="1">
      <c r="A28" s="220"/>
      <c r="C28"/>
    </row>
    <row r="29" spans="1:16" ht="23.25" customHeight="1">
      <c r="A29" s="220"/>
      <c r="C29" s="92">
        <v>61</v>
      </c>
      <c r="D29" s="93">
        <v>0.2</v>
      </c>
      <c r="F29" s="93"/>
      <c r="H29" s="92">
        <v>81</v>
      </c>
      <c r="I29" s="93">
        <v>4.1399999999999997</v>
      </c>
      <c r="K29" s="93"/>
      <c r="M29" s="92">
        <v>101</v>
      </c>
      <c r="N29" s="93">
        <v>8.17</v>
      </c>
      <c r="P29" s="93"/>
    </row>
    <row r="30" spans="1:16" ht="23.25" customHeight="1">
      <c r="A30" s="220"/>
      <c r="C30" s="92">
        <v>62</v>
      </c>
      <c r="D30" s="93">
        <v>0.04</v>
      </c>
      <c r="F30" s="93"/>
      <c r="H30" s="92">
        <v>82</v>
      </c>
      <c r="I30" s="93">
        <v>3.42</v>
      </c>
      <c r="K30" s="93"/>
      <c r="M30" s="92">
        <v>102</v>
      </c>
      <c r="N30" s="93">
        <v>4.6500000000000004</v>
      </c>
      <c r="P30" s="93"/>
    </row>
    <row r="31" spans="1:16" ht="23.25" customHeight="1">
      <c r="A31" s="220"/>
      <c r="C31" s="92">
        <v>63</v>
      </c>
      <c r="D31" s="93">
        <v>0.63</v>
      </c>
      <c r="F31" s="93"/>
      <c r="H31" s="92">
        <v>83</v>
      </c>
      <c r="I31" s="93">
        <v>7.05</v>
      </c>
      <c r="K31" s="93"/>
      <c r="M31" s="92">
        <v>103</v>
      </c>
      <c r="N31" s="93">
        <v>5</v>
      </c>
      <c r="P31" s="93"/>
    </row>
    <row r="32" spans="1:16" ht="23.25" customHeight="1">
      <c r="A32" s="220"/>
      <c r="C32" s="92">
        <v>64</v>
      </c>
      <c r="D32" s="93">
        <v>1.64</v>
      </c>
      <c r="F32" s="93"/>
      <c r="H32" s="92">
        <v>84</v>
      </c>
      <c r="I32" s="93">
        <v>4</v>
      </c>
      <c r="K32" s="93"/>
      <c r="M32" s="92">
        <v>104</v>
      </c>
      <c r="N32" s="93">
        <v>0.35</v>
      </c>
      <c r="P32" s="93"/>
    </row>
    <row r="33" spans="1:16" ht="23.25" customHeight="1">
      <c r="A33" s="220"/>
      <c r="C33" s="92">
        <v>65</v>
      </c>
      <c r="D33" s="93">
        <v>0.92</v>
      </c>
      <c r="F33" s="93"/>
      <c r="H33" s="92">
        <v>85</v>
      </c>
      <c r="I33" s="93">
        <v>8.3000000000000007</v>
      </c>
      <c r="K33" s="93"/>
      <c r="M33" s="92">
        <v>105</v>
      </c>
      <c r="N33" s="93">
        <v>0.82</v>
      </c>
      <c r="P33" s="93"/>
    </row>
    <row r="34" spans="1:16" ht="23.25" customHeight="1">
      <c r="A34" s="220"/>
      <c r="C34" s="92">
        <v>66</v>
      </c>
      <c r="D34" s="93">
        <v>1.72</v>
      </c>
      <c r="F34" s="93"/>
      <c r="H34" s="92">
        <v>86</v>
      </c>
      <c r="I34" s="93">
        <v>22.8</v>
      </c>
      <c r="K34" s="93"/>
      <c r="M34" s="92">
        <v>106</v>
      </c>
      <c r="N34" s="93">
        <v>1.72</v>
      </c>
      <c r="P34" s="93"/>
    </row>
    <row r="35" spans="1:16" ht="23.25" customHeight="1">
      <c r="A35" s="220"/>
      <c r="C35" s="92">
        <v>67</v>
      </c>
      <c r="D35" s="93">
        <v>13.4</v>
      </c>
      <c r="F35" s="93"/>
      <c r="H35" s="92">
        <v>87</v>
      </c>
      <c r="I35" s="93">
        <v>4.9800000000000004</v>
      </c>
      <c r="K35" s="93"/>
      <c r="M35" s="92">
        <v>107</v>
      </c>
      <c r="N35" s="93">
        <v>2.74</v>
      </c>
      <c r="P35" s="93"/>
    </row>
    <row r="36" spans="1:16" ht="23.25" customHeight="1">
      <c r="A36" s="220"/>
      <c r="C36" s="92">
        <v>68</v>
      </c>
      <c r="D36" s="93">
        <v>4.28</v>
      </c>
      <c r="F36" s="93"/>
      <c r="H36" s="92">
        <v>88</v>
      </c>
      <c r="I36" s="93">
        <v>1.68</v>
      </c>
      <c r="K36" s="93"/>
      <c r="M36" s="92">
        <v>108</v>
      </c>
      <c r="N36" s="93">
        <v>2.15</v>
      </c>
      <c r="P36" s="93"/>
    </row>
    <row r="37" spans="1:16" ht="23.25" customHeight="1">
      <c r="A37" s="220"/>
      <c r="C37" s="92">
        <v>69</v>
      </c>
      <c r="D37" s="93">
        <v>3.3</v>
      </c>
      <c r="F37" s="93"/>
      <c r="H37" s="92">
        <v>89</v>
      </c>
      <c r="I37" s="93">
        <v>2.11</v>
      </c>
      <c r="K37" s="93"/>
      <c r="M37" s="92">
        <v>109</v>
      </c>
      <c r="N37" s="93">
        <v>4.71</v>
      </c>
      <c r="P37" s="93"/>
    </row>
    <row r="38" spans="1:16" ht="23.25" customHeight="1">
      <c r="A38" s="220"/>
      <c r="C38" s="92">
        <v>70</v>
      </c>
      <c r="D38" s="93">
        <v>0.92</v>
      </c>
      <c r="F38" s="93"/>
      <c r="H38" s="92">
        <v>90</v>
      </c>
      <c r="I38" s="93">
        <v>1.59</v>
      </c>
      <c r="K38" s="93"/>
      <c r="M38" s="92">
        <v>110</v>
      </c>
      <c r="N38" s="93">
        <v>8.83</v>
      </c>
      <c r="P38" s="93"/>
    </row>
    <row r="39" spans="1:16" ht="23.25" customHeight="1">
      <c r="A39" s="220"/>
      <c r="C39" s="92">
        <v>71</v>
      </c>
      <c r="D39" s="93">
        <v>7.89</v>
      </c>
      <c r="F39" s="93"/>
      <c r="H39" s="92">
        <v>91</v>
      </c>
      <c r="I39" s="93">
        <v>11.7</v>
      </c>
      <c r="K39" s="93"/>
      <c r="M39" s="92">
        <v>111</v>
      </c>
      <c r="N39" s="93">
        <v>3.28</v>
      </c>
      <c r="P39" s="93"/>
    </row>
    <row r="40" spans="1:16" ht="23.25" customHeight="1">
      <c r="A40" s="220"/>
      <c r="C40" s="92">
        <v>72</v>
      </c>
      <c r="D40" s="93">
        <v>5.86</v>
      </c>
      <c r="F40" s="93"/>
      <c r="H40" s="92">
        <v>92</v>
      </c>
      <c r="I40" s="93">
        <v>2.68</v>
      </c>
      <c r="K40" s="93"/>
      <c r="M40" s="92">
        <v>112</v>
      </c>
      <c r="N40" s="93">
        <v>3.11</v>
      </c>
      <c r="P40" s="93"/>
    </row>
    <row r="41" spans="1:16" ht="23.25" customHeight="1">
      <c r="A41" s="220"/>
      <c r="C41" s="92">
        <v>73</v>
      </c>
      <c r="D41" s="93">
        <v>8.15</v>
      </c>
      <c r="F41" s="93"/>
      <c r="H41" s="92">
        <v>93</v>
      </c>
      <c r="I41" s="93">
        <v>11.3</v>
      </c>
      <c r="K41" s="93"/>
      <c r="M41" s="92">
        <v>113</v>
      </c>
      <c r="N41" s="93">
        <v>6.82</v>
      </c>
      <c r="P41" s="93"/>
    </row>
    <row r="42" spans="1:16" ht="23.25" customHeight="1">
      <c r="A42" s="220"/>
      <c r="C42" s="92">
        <v>74</v>
      </c>
      <c r="D42" s="93">
        <v>5.0599999999999996</v>
      </c>
      <c r="F42" s="93"/>
      <c r="H42" s="92">
        <v>94</v>
      </c>
      <c r="I42" s="93">
        <v>8.11</v>
      </c>
      <c r="K42" s="93"/>
      <c r="M42" s="92">
        <v>114</v>
      </c>
      <c r="N42" s="93">
        <v>0.75</v>
      </c>
      <c r="P42" s="93"/>
    </row>
    <row r="43" spans="1:16" ht="23.25" customHeight="1">
      <c r="A43" s="220"/>
      <c r="C43" s="92">
        <v>75</v>
      </c>
      <c r="D43" s="93">
        <v>5.65</v>
      </c>
      <c r="F43" s="93"/>
      <c r="H43" s="92">
        <v>95</v>
      </c>
      <c r="I43" s="93">
        <v>5.41</v>
      </c>
      <c r="K43" s="93"/>
      <c r="M43" s="92">
        <v>115</v>
      </c>
      <c r="N43" s="93">
        <v>5.35</v>
      </c>
      <c r="P43" s="93"/>
    </row>
    <row r="44" spans="1:16" ht="23.25" customHeight="1">
      <c r="A44" s="220"/>
      <c r="C44" s="92">
        <v>76</v>
      </c>
      <c r="D44" s="93">
        <v>8.65</v>
      </c>
      <c r="F44" s="93"/>
      <c r="H44" s="92">
        <v>96</v>
      </c>
      <c r="I44" s="93">
        <v>6.6</v>
      </c>
      <c r="K44" s="93"/>
      <c r="M44" s="92">
        <v>116</v>
      </c>
      <c r="N44" s="93">
        <v>4.83</v>
      </c>
      <c r="P44" s="93"/>
    </row>
    <row r="45" spans="1:16" ht="23.25" customHeight="1">
      <c r="A45" s="220"/>
      <c r="C45" s="92">
        <v>77</v>
      </c>
      <c r="D45" s="93">
        <v>11.4</v>
      </c>
      <c r="F45" s="93"/>
      <c r="H45" s="92">
        <v>97</v>
      </c>
      <c r="I45" s="93">
        <v>4.9400000000000004</v>
      </c>
      <c r="K45" s="93"/>
      <c r="M45" s="92">
        <v>117</v>
      </c>
      <c r="N45" s="93">
        <v>2.1</v>
      </c>
      <c r="P45" s="93"/>
    </row>
    <row r="46" spans="1:16" ht="23.25" customHeight="1">
      <c r="A46" s="220"/>
      <c r="C46" s="92">
        <v>78</v>
      </c>
      <c r="D46" s="93">
        <v>20.3</v>
      </c>
      <c r="F46" s="93"/>
      <c r="H46" s="92">
        <v>98</v>
      </c>
      <c r="I46" s="93">
        <v>5.63</v>
      </c>
      <c r="K46" s="93"/>
      <c r="M46" s="92">
        <v>118</v>
      </c>
      <c r="N46" s="93">
        <v>2.0299999999999998</v>
      </c>
      <c r="P46" s="93"/>
    </row>
    <row r="47" spans="1:16" ht="23.25" customHeight="1">
      <c r="A47" s="220"/>
      <c r="C47" s="92">
        <v>79</v>
      </c>
      <c r="D47" s="93">
        <v>3.38</v>
      </c>
      <c r="F47" s="93"/>
      <c r="H47" s="92">
        <v>99</v>
      </c>
      <c r="I47" s="93">
        <v>7.04</v>
      </c>
      <c r="K47" s="93"/>
      <c r="M47" s="92">
        <v>119</v>
      </c>
      <c r="N47" s="93">
        <v>21.4</v>
      </c>
      <c r="P47" s="93"/>
    </row>
    <row r="48" spans="1:16" ht="23.25" customHeight="1">
      <c r="A48" s="220"/>
      <c r="C48" s="92">
        <v>80</v>
      </c>
      <c r="D48" s="93">
        <v>3.46</v>
      </c>
      <c r="F48" s="93"/>
      <c r="H48" s="92">
        <v>100</v>
      </c>
      <c r="I48" s="93">
        <v>2.62</v>
      </c>
      <c r="K48" s="93"/>
      <c r="M48" s="92">
        <v>120</v>
      </c>
      <c r="N48" s="93">
        <v>15</v>
      </c>
      <c r="P48" s="93"/>
    </row>
    <row r="49" spans="1:16" ht="15.75">
      <c r="A49" s="219" t="s">
        <v>61</v>
      </c>
      <c r="C49" s="221" t="s">
        <v>65</v>
      </c>
      <c r="D49" s="221"/>
      <c r="E49" s="221"/>
      <c r="F49" s="221"/>
      <c r="G49" s="221"/>
      <c r="H49" s="221"/>
      <c r="I49" s="221"/>
      <c r="J49" s="221"/>
      <c r="K49" s="221"/>
      <c r="L49" s="221"/>
      <c r="M49" s="221"/>
      <c r="N49" s="221"/>
      <c r="O49" s="221"/>
      <c r="P49" s="221"/>
    </row>
    <row r="50" spans="1:16" ht="7.5" customHeight="1">
      <c r="A50" s="220"/>
      <c r="C50"/>
    </row>
    <row r="51" spans="1:16" ht="69.75" customHeight="1">
      <c r="A51" s="220"/>
      <c r="C51" s="88" t="s">
        <v>5</v>
      </c>
      <c r="D51" s="89" t="s">
        <v>63</v>
      </c>
      <c r="E51" s="90"/>
      <c r="F51" s="91" t="s">
        <v>64</v>
      </c>
      <c r="G51" s="90"/>
      <c r="H51" s="88" t="s">
        <v>5</v>
      </c>
      <c r="I51" s="89" t="s">
        <v>63</v>
      </c>
      <c r="J51" s="90"/>
      <c r="K51" s="91" t="s">
        <v>64</v>
      </c>
      <c r="L51" s="90"/>
      <c r="M51" s="88" t="s">
        <v>5</v>
      </c>
      <c r="N51" s="89" t="s">
        <v>63</v>
      </c>
      <c r="O51" s="90"/>
      <c r="P51" s="91" t="s">
        <v>64</v>
      </c>
    </row>
    <row r="52" spans="1:16" ht="3.75" customHeight="1">
      <c r="A52" s="220"/>
      <c r="C52"/>
    </row>
    <row r="53" spans="1:16" ht="23.25" customHeight="1">
      <c r="A53" s="220"/>
      <c r="C53" s="92">
        <v>121</v>
      </c>
      <c r="D53" s="93">
        <v>4.4400000000000004</v>
      </c>
      <c r="F53" s="93"/>
      <c r="H53" s="92">
        <v>141</v>
      </c>
      <c r="I53" s="93">
        <v>2.93</v>
      </c>
      <c r="K53" s="93"/>
      <c r="M53" s="92">
        <v>161</v>
      </c>
      <c r="N53" s="93"/>
      <c r="P53" s="93"/>
    </row>
    <row r="54" spans="1:16" ht="23.25" customHeight="1">
      <c r="A54" s="220"/>
      <c r="C54" s="92">
        <v>122</v>
      </c>
      <c r="D54" s="93">
        <v>6.68</v>
      </c>
      <c r="F54" s="93"/>
      <c r="H54" s="92">
        <v>142</v>
      </c>
      <c r="I54" s="93">
        <v>26.4</v>
      </c>
      <c r="K54" s="93"/>
      <c r="M54" s="92">
        <v>162</v>
      </c>
      <c r="N54" s="93"/>
      <c r="P54" s="93"/>
    </row>
    <row r="55" spans="1:16" ht="23.25" customHeight="1">
      <c r="A55" s="220"/>
      <c r="C55" s="92">
        <v>123</v>
      </c>
      <c r="D55" s="93">
        <v>1.23</v>
      </c>
      <c r="F55" s="93"/>
      <c r="H55" s="92">
        <v>143</v>
      </c>
      <c r="I55" s="93">
        <v>4.46</v>
      </c>
      <c r="K55" s="93"/>
      <c r="M55" s="92">
        <v>163</v>
      </c>
      <c r="N55" s="93"/>
      <c r="P55" s="93"/>
    </row>
    <row r="56" spans="1:16" ht="23.25" customHeight="1">
      <c r="A56" s="220"/>
      <c r="C56" s="92">
        <v>124</v>
      </c>
      <c r="D56" s="93">
        <v>1.68</v>
      </c>
      <c r="F56" s="93"/>
      <c r="H56" s="92">
        <v>144</v>
      </c>
      <c r="I56" s="93">
        <v>9.57</v>
      </c>
      <c r="K56" s="93"/>
      <c r="M56" s="92">
        <v>164</v>
      </c>
      <c r="N56" s="93"/>
      <c r="P56" s="93"/>
    </row>
    <row r="57" spans="1:16" ht="23.25" customHeight="1">
      <c r="A57" s="220"/>
      <c r="C57" s="92">
        <v>125</v>
      </c>
      <c r="D57" s="93">
        <v>0.75</v>
      </c>
      <c r="F57" s="93"/>
      <c r="H57" s="92">
        <v>145</v>
      </c>
      <c r="I57" s="93">
        <v>7.23</v>
      </c>
      <c r="K57" s="93"/>
      <c r="M57" s="92">
        <v>165</v>
      </c>
      <c r="N57" s="93"/>
      <c r="P57" s="93"/>
    </row>
    <row r="58" spans="1:16" ht="23.25" customHeight="1">
      <c r="A58" s="220"/>
      <c r="C58" s="92">
        <v>126</v>
      </c>
      <c r="D58" s="93">
        <v>6.15</v>
      </c>
      <c r="F58" s="93"/>
      <c r="H58" s="92">
        <v>146</v>
      </c>
      <c r="I58" s="93">
        <v>6.82</v>
      </c>
      <c r="K58" s="93"/>
      <c r="M58" s="92">
        <v>166</v>
      </c>
      <c r="N58" s="93"/>
      <c r="P58" s="93"/>
    </row>
    <row r="59" spans="1:16" ht="23.25" customHeight="1">
      <c r="A59" s="220"/>
      <c r="C59" s="92">
        <v>127</v>
      </c>
      <c r="D59" s="93">
        <v>3.25</v>
      </c>
      <c r="F59" s="93"/>
      <c r="H59" s="92">
        <v>147</v>
      </c>
      <c r="I59" s="93">
        <v>42.1</v>
      </c>
      <c r="K59" s="93"/>
      <c r="M59" s="92">
        <v>167</v>
      </c>
      <c r="N59" s="93"/>
      <c r="P59" s="93"/>
    </row>
    <row r="60" spans="1:16" ht="23.25" customHeight="1">
      <c r="A60" s="220"/>
      <c r="C60" s="92">
        <v>128</v>
      </c>
      <c r="D60" s="93">
        <v>10.5</v>
      </c>
      <c r="F60" s="93"/>
      <c r="H60" s="92">
        <v>148</v>
      </c>
      <c r="I60" s="93">
        <v>1.9</v>
      </c>
      <c r="K60" s="93"/>
      <c r="M60" s="92">
        <v>168</v>
      </c>
      <c r="N60" s="93"/>
      <c r="P60" s="93"/>
    </row>
    <row r="61" spans="1:16" ht="23.25" customHeight="1">
      <c r="A61" s="220"/>
      <c r="C61" s="92">
        <v>129</v>
      </c>
      <c r="D61" s="93">
        <v>2.62</v>
      </c>
      <c r="F61" s="93"/>
      <c r="H61" s="92">
        <v>149</v>
      </c>
      <c r="I61" s="93"/>
      <c r="K61" s="93"/>
      <c r="M61" s="92">
        <v>169</v>
      </c>
      <c r="N61" s="93"/>
      <c r="P61" s="93"/>
    </row>
    <row r="62" spans="1:16" ht="23.25" customHeight="1">
      <c r="A62" s="220"/>
      <c r="C62" s="92">
        <v>130</v>
      </c>
      <c r="D62" s="93">
        <v>6.45</v>
      </c>
      <c r="F62" s="93"/>
      <c r="H62" s="92">
        <v>150</v>
      </c>
      <c r="I62" s="93"/>
      <c r="K62" s="93"/>
      <c r="M62" s="92">
        <v>170</v>
      </c>
      <c r="N62" s="93"/>
      <c r="P62" s="93"/>
    </row>
    <row r="63" spans="1:16" ht="23.25" customHeight="1">
      <c r="A63" s="220"/>
      <c r="C63" s="92">
        <v>131</v>
      </c>
      <c r="D63" s="93">
        <v>6.64</v>
      </c>
      <c r="F63" s="93"/>
      <c r="H63" s="92">
        <v>151</v>
      </c>
      <c r="I63" s="93"/>
      <c r="K63" s="93"/>
      <c r="M63" s="92">
        <v>171</v>
      </c>
      <c r="N63" s="93"/>
      <c r="P63" s="93"/>
    </row>
    <row r="64" spans="1:16" ht="23.25" customHeight="1">
      <c r="A64" s="220"/>
      <c r="C64" s="92">
        <v>132</v>
      </c>
      <c r="D64" s="93">
        <v>0.77</v>
      </c>
      <c r="F64" s="93"/>
      <c r="H64" s="92">
        <v>152</v>
      </c>
      <c r="I64" s="93"/>
      <c r="K64" s="93"/>
      <c r="M64" s="92">
        <v>172</v>
      </c>
      <c r="N64" s="93"/>
      <c r="P64" s="93"/>
    </row>
    <row r="65" spans="1:16" ht="23.25" customHeight="1">
      <c r="A65" s="220"/>
      <c r="C65" s="92">
        <v>133</v>
      </c>
      <c r="D65" s="93">
        <v>0.77</v>
      </c>
      <c r="F65" s="93"/>
      <c r="H65" s="92">
        <v>153</v>
      </c>
      <c r="I65" s="93"/>
      <c r="K65" s="93"/>
      <c r="M65" s="92">
        <v>173</v>
      </c>
      <c r="N65" s="93"/>
      <c r="P65" s="93"/>
    </row>
    <row r="66" spans="1:16" ht="23.25" customHeight="1">
      <c r="A66" s="220"/>
      <c r="C66" s="92">
        <v>134</v>
      </c>
      <c r="D66" s="93">
        <v>2.91</v>
      </c>
      <c r="F66" s="93"/>
      <c r="H66" s="92">
        <v>154</v>
      </c>
      <c r="I66" s="93"/>
      <c r="K66" s="93"/>
      <c r="M66" s="92">
        <v>174</v>
      </c>
      <c r="N66" s="93"/>
      <c r="P66" s="93"/>
    </row>
    <row r="67" spans="1:16" ht="23.25" customHeight="1">
      <c r="A67" s="220"/>
      <c r="C67" s="92">
        <v>135</v>
      </c>
      <c r="D67" s="93">
        <v>6.23</v>
      </c>
      <c r="F67" s="93"/>
      <c r="H67" s="92">
        <v>155</v>
      </c>
      <c r="I67" s="93"/>
      <c r="K67" s="93"/>
      <c r="M67" s="92">
        <v>175</v>
      </c>
      <c r="N67" s="93"/>
      <c r="P67" s="93"/>
    </row>
    <row r="68" spans="1:16" ht="23.25" customHeight="1">
      <c r="A68" s="220"/>
      <c r="C68" s="92">
        <v>136</v>
      </c>
      <c r="D68" s="93">
        <v>5.49</v>
      </c>
      <c r="F68" s="93"/>
      <c r="H68" s="92">
        <v>156</v>
      </c>
      <c r="I68" s="93"/>
      <c r="K68" s="93"/>
      <c r="M68" s="92">
        <v>176</v>
      </c>
      <c r="N68" s="93"/>
      <c r="P68" s="93"/>
    </row>
    <row r="69" spans="1:16" ht="23.25" customHeight="1">
      <c r="A69" s="220"/>
      <c r="C69" s="92">
        <v>137</v>
      </c>
      <c r="D69" s="93">
        <v>1.33</v>
      </c>
      <c r="F69" s="93"/>
      <c r="H69" s="92">
        <v>157</v>
      </c>
      <c r="I69" s="93"/>
      <c r="K69" s="93"/>
      <c r="M69" s="92">
        <v>177</v>
      </c>
      <c r="N69" s="93"/>
      <c r="P69" s="93"/>
    </row>
    <row r="70" spans="1:16" ht="23.25" customHeight="1">
      <c r="A70" s="220"/>
      <c r="C70" s="92">
        <v>138</v>
      </c>
      <c r="D70" s="93">
        <v>-0.51</v>
      </c>
      <c r="F70" s="93"/>
      <c r="H70" s="92">
        <v>158</v>
      </c>
      <c r="I70" s="93"/>
      <c r="K70" s="93"/>
      <c r="M70" s="92">
        <v>178</v>
      </c>
      <c r="N70" s="93"/>
      <c r="P70" s="93"/>
    </row>
    <row r="71" spans="1:16" ht="23.25" customHeight="1">
      <c r="A71" s="220"/>
      <c r="C71" s="92">
        <v>139</v>
      </c>
      <c r="D71" s="93">
        <v>3.52</v>
      </c>
      <c r="F71" s="93"/>
      <c r="H71" s="92">
        <v>159</v>
      </c>
      <c r="I71" s="93"/>
      <c r="K71" s="93"/>
      <c r="M71" s="92">
        <v>179</v>
      </c>
      <c r="N71" s="93"/>
      <c r="P71" s="93"/>
    </row>
    <row r="72" spans="1:16" ht="23.25" customHeight="1">
      <c r="A72" s="220"/>
      <c r="C72" s="92">
        <v>140</v>
      </c>
      <c r="D72" s="93">
        <v>5.41</v>
      </c>
      <c r="F72" s="93"/>
      <c r="H72" s="92">
        <v>160</v>
      </c>
      <c r="I72" s="93"/>
      <c r="K72" s="93"/>
      <c r="M72" s="92">
        <v>180</v>
      </c>
      <c r="N72" s="93"/>
      <c r="P72" s="93"/>
    </row>
    <row r="73" spans="1:16" ht="15.75">
      <c r="A73" s="219" t="s">
        <v>61</v>
      </c>
      <c r="C73" s="221" t="s">
        <v>66</v>
      </c>
      <c r="D73" s="221"/>
      <c r="E73" s="221"/>
      <c r="F73" s="221"/>
      <c r="G73" s="221"/>
      <c r="H73" s="221"/>
      <c r="I73" s="221"/>
      <c r="J73" s="221"/>
      <c r="K73" s="221"/>
      <c r="L73" s="221"/>
      <c r="M73" s="221"/>
      <c r="N73" s="221"/>
      <c r="O73" s="221"/>
      <c r="P73" s="221"/>
    </row>
    <row r="74" spans="1:16" ht="7.5" customHeight="1">
      <c r="A74" s="220"/>
      <c r="C74"/>
    </row>
    <row r="75" spans="1:16" ht="69.75" customHeight="1">
      <c r="A75" s="220"/>
      <c r="C75" s="88" t="s">
        <v>5</v>
      </c>
      <c r="D75" s="89" t="s">
        <v>63</v>
      </c>
      <c r="E75" s="90"/>
      <c r="F75" s="91" t="s">
        <v>64</v>
      </c>
      <c r="G75" s="90"/>
      <c r="H75" s="88" t="s">
        <v>5</v>
      </c>
      <c r="I75" s="89" t="s">
        <v>63</v>
      </c>
      <c r="J75" s="90"/>
      <c r="K75" s="91" t="s">
        <v>64</v>
      </c>
      <c r="L75" s="90"/>
      <c r="M75" s="88" t="s">
        <v>5</v>
      </c>
      <c r="N75" s="89" t="s">
        <v>63</v>
      </c>
      <c r="O75" s="90"/>
      <c r="P75" s="91" t="s">
        <v>64</v>
      </c>
    </row>
    <row r="76" spans="1:16" ht="3.75" customHeight="1">
      <c r="A76" s="220"/>
      <c r="C76"/>
    </row>
    <row r="77" spans="1:16" ht="23.25" customHeight="1">
      <c r="A77" s="220"/>
      <c r="C77" s="92">
        <v>181</v>
      </c>
      <c r="D77" s="93"/>
      <c r="F77" s="93"/>
      <c r="H77" s="92">
        <v>201</v>
      </c>
      <c r="I77" s="93"/>
      <c r="K77" s="93"/>
      <c r="M77" s="92">
        <v>221</v>
      </c>
      <c r="N77" s="93"/>
      <c r="P77" s="93"/>
    </row>
    <row r="78" spans="1:16" ht="23.25" customHeight="1">
      <c r="A78" s="220"/>
      <c r="C78" s="92">
        <v>182</v>
      </c>
      <c r="D78" s="93"/>
      <c r="F78" s="93"/>
      <c r="H78" s="92">
        <v>202</v>
      </c>
      <c r="I78" s="93"/>
      <c r="K78" s="93"/>
      <c r="M78" s="92">
        <v>222</v>
      </c>
      <c r="N78" s="93"/>
      <c r="P78" s="93"/>
    </row>
    <row r="79" spans="1:16" ht="23.25" customHeight="1">
      <c r="A79" s="220"/>
      <c r="C79" s="92">
        <v>183</v>
      </c>
      <c r="D79" s="93"/>
      <c r="F79" s="93"/>
      <c r="H79" s="92">
        <v>203</v>
      </c>
      <c r="I79" s="93"/>
      <c r="K79" s="93"/>
      <c r="M79" s="92">
        <v>223</v>
      </c>
      <c r="N79" s="93"/>
      <c r="P79" s="93"/>
    </row>
    <row r="80" spans="1:16" ht="23.25" customHeight="1">
      <c r="A80" s="220"/>
      <c r="C80" s="92">
        <v>184</v>
      </c>
      <c r="D80" s="93"/>
      <c r="F80" s="93"/>
      <c r="H80" s="92">
        <v>204</v>
      </c>
      <c r="I80" s="93"/>
      <c r="K80" s="93"/>
      <c r="M80" s="92">
        <v>224</v>
      </c>
      <c r="N80" s="93"/>
      <c r="P80" s="93"/>
    </row>
    <row r="81" spans="1:16" ht="23.25" customHeight="1">
      <c r="A81" s="220"/>
      <c r="C81" s="92">
        <v>185</v>
      </c>
      <c r="D81" s="93"/>
      <c r="F81" s="93"/>
      <c r="H81" s="92">
        <v>205</v>
      </c>
      <c r="I81" s="93"/>
      <c r="K81" s="93"/>
      <c r="M81" s="92">
        <v>225</v>
      </c>
      <c r="N81" s="93"/>
      <c r="P81" s="93"/>
    </row>
    <row r="82" spans="1:16" ht="23.25" customHeight="1">
      <c r="A82" s="220"/>
      <c r="C82" s="92">
        <v>186</v>
      </c>
      <c r="D82" s="93"/>
      <c r="F82" s="93"/>
      <c r="H82" s="92">
        <v>206</v>
      </c>
      <c r="I82" s="93"/>
      <c r="K82" s="93"/>
      <c r="M82" s="92">
        <v>226</v>
      </c>
      <c r="N82" s="93"/>
      <c r="P82" s="93"/>
    </row>
    <row r="83" spans="1:16" ht="23.25" customHeight="1">
      <c r="A83" s="220"/>
      <c r="C83" s="92">
        <v>187</v>
      </c>
      <c r="D83" s="93"/>
      <c r="F83" s="93"/>
      <c r="H83" s="92">
        <v>207</v>
      </c>
      <c r="I83" s="93"/>
      <c r="K83" s="93"/>
      <c r="M83" s="92">
        <v>227</v>
      </c>
      <c r="N83" s="93"/>
      <c r="P83" s="93"/>
    </row>
    <row r="84" spans="1:16" ht="23.25" customHeight="1">
      <c r="A84" s="220"/>
      <c r="C84" s="92">
        <v>188</v>
      </c>
      <c r="D84" s="93"/>
      <c r="F84" s="93"/>
      <c r="H84" s="92">
        <v>208</v>
      </c>
      <c r="I84" s="93"/>
      <c r="K84" s="93"/>
      <c r="M84" s="92">
        <v>228</v>
      </c>
      <c r="N84" s="93"/>
      <c r="P84" s="93"/>
    </row>
    <row r="85" spans="1:16" ht="23.25" customHeight="1">
      <c r="A85" s="220"/>
      <c r="C85" s="92">
        <v>189</v>
      </c>
      <c r="D85" s="93"/>
      <c r="F85" s="93"/>
      <c r="H85" s="92">
        <v>209</v>
      </c>
      <c r="I85" s="93"/>
      <c r="K85" s="93"/>
      <c r="M85" s="92">
        <v>229</v>
      </c>
      <c r="N85" s="93"/>
      <c r="P85" s="93"/>
    </row>
    <row r="86" spans="1:16" ht="23.25" customHeight="1">
      <c r="A86" s="220"/>
      <c r="C86" s="92">
        <v>190</v>
      </c>
      <c r="D86" s="93"/>
      <c r="F86" s="93"/>
      <c r="H86" s="92">
        <v>210</v>
      </c>
      <c r="I86" s="93"/>
      <c r="K86" s="93"/>
      <c r="M86" s="92">
        <v>230</v>
      </c>
      <c r="N86" s="93"/>
      <c r="P86" s="93"/>
    </row>
    <row r="87" spans="1:16" ht="23.25" customHeight="1">
      <c r="A87" s="220"/>
      <c r="C87" s="92">
        <v>191</v>
      </c>
      <c r="D87" s="93"/>
      <c r="F87" s="93"/>
      <c r="H87" s="92">
        <v>211</v>
      </c>
      <c r="I87" s="93"/>
      <c r="K87" s="93"/>
      <c r="M87" s="92">
        <v>231</v>
      </c>
      <c r="N87" s="93"/>
      <c r="P87" s="93"/>
    </row>
    <row r="88" spans="1:16" ht="23.25" customHeight="1">
      <c r="A88" s="220"/>
      <c r="C88" s="92">
        <v>192</v>
      </c>
      <c r="D88" s="93"/>
      <c r="F88" s="93"/>
      <c r="H88" s="92">
        <v>212</v>
      </c>
      <c r="I88" s="93"/>
      <c r="K88" s="93"/>
      <c r="M88" s="92">
        <v>232</v>
      </c>
      <c r="N88" s="93"/>
      <c r="P88" s="93"/>
    </row>
    <row r="89" spans="1:16" ht="23.25" customHeight="1">
      <c r="A89" s="220"/>
      <c r="C89" s="92">
        <v>193</v>
      </c>
      <c r="D89" s="93"/>
      <c r="F89" s="93"/>
      <c r="H89" s="92">
        <v>213</v>
      </c>
      <c r="I89" s="93"/>
      <c r="K89" s="93"/>
      <c r="M89" s="92">
        <v>233</v>
      </c>
      <c r="N89" s="93"/>
      <c r="P89" s="93"/>
    </row>
    <row r="90" spans="1:16" ht="23.25" customHeight="1">
      <c r="A90" s="220"/>
      <c r="C90" s="92">
        <v>194</v>
      </c>
      <c r="D90" s="93"/>
      <c r="F90" s="93"/>
      <c r="H90" s="92">
        <v>214</v>
      </c>
      <c r="I90" s="93"/>
      <c r="K90" s="93"/>
      <c r="M90" s="92">
        <v>234</v>
      </c>
      <c r="N90" s="93"/>
      <c r="P90" s="93"/>
    </row>
    <row r="91" spans="1:16" ht="23.25" customHeight="1">
      <c r="A91" s="220"/>
      <c r="C91" s="92">
        <v>195</v>
      </c>
      <c r="D91" s="93"/>
      <c r="F91" s="93"/>
      <c r="H91" s="92">
        <v>215</v>
      </c>
      <c r="I91" s="93"/>
      <c r="K91" s="93"/>
      <c r="M91" s="92">
        <v>235</v>
      </c>
      <c r="N91" s="93"/>
      <c r="P91" s="93"/>
    </row>
    <row r="92" spans="1:16" ht="23.25" customHeight="1">
      <c r="A92" s="220"/>
      <c r="C92" s="92">
        <v>196</v>
      </c>
      <c r="D92" s="93"/>
      <c r="F92" s="93"/>
      <c r="H92" s="92">
        <v>216</v>
      </c>
      <c r="I92" s="93"/>
      <c r="K92" s="93"/>
      <c r="M92" s="92">
        <v>236</v>
      </c>
      <c r="N92" s="93"/>
      <c r="P92" s="93"/>
    </row>
    <row r="93" spans="1:16" ht="23.25" customHeight="1">
      <c r="A93" s="220"/>
      <c r="C93" s="92">
        <v>197</v>
      </c>
      <c r="D93" s="93"/>
      <c r="F93" s="93"/>
      <c r="H93" s="92">
        <v>217</v>
      </c>
      <c r="I93" s="93"/>
      <c r="K93" s="93"/>
      <c r="M93" s="92">
        <v>237</v>
      </c>
      <c r="N93" s="93"/>
      <c r="P93" s="93"/>
    </row>
    <row r="94" spans="1:16" ht="23.25" customHeight="1">
      <c r="A94" s="220"/>
      <c r="C94" s="92">
        <v>198</v>
      </c>
      <c r="D94" s="93"/>
      <c r="F94" s="93"/>
      <c r="H94" s="92">
        <v>218</v>
      </c>
      <c r="I94" s="93"/>
      <c r="K94" s="93"/>
      <c r="M94" s="92">
        <v>238</v>
      </c>
      <c r="N94" s="93"/>
      <c r="P94" s="93"/>
    </row>
    <row r="95" spans="1:16" ht="23.25" customHeight="1">
      <c r="A95" s="220"/>
      <c r="C95" s="92">
        <v>199</v>
      </c>
      <c r="D95" s="93"/>
      <c r="F95" s="93"/>
      <c r="H95" s="92">
        <v>219</v>
      </c>
      <c r="I95" s="93"/>
      <c r="K95" s="93"/>
      <c r="M95" s="92">
        <v>239</v>
      </c>
      <c r="N95" s="93"/>
      <c r="P95" s="93"/>
    </row>
    <row r="96" spans="1:16" ht="23.25" customHeight="1">
      <c r="A96" s="220"/>
      <c r="C96" s="92">
        <v>200</v>
      </c>
      <c r="D96" s="93"/>
      <c r="F96" s="93"/>
      <c r="H96" s="92">
        <v>220</v>
      </c>
      <c r="I96" s="93"/>
      <c r="K96" s="93"/>
      <c r="M96" s="92">
        <v>240</v>
      </c>
      <c r="N96" s="93"/>
      <c r="P96" s="93"/>
    </row>
    <row r="97" spans="1:16" ht="15.75">
      <c r="A97" s="219" t="s">
        <v>61</v>
      </c>
      <c r="C97" s="221" t="s">
        <v>67</v>
      </c>
      <c r="D97" s="221"/>
      <c r="E97" s="221"/>
      <c r="F97" s="221"/>
      <c r="G97" s="221"/>
      <c r="H97" s="221"/>
      <c r="I97" s="221"/>
      <c r="J97" s="221"/>
      <c r="K97" s="221"/>
      <c r="L97" s="221"/>
      <c r="M97" s="221"/>
      <c r="N97" s="221"/>
      <c r="O97" s="221"/>
      <c r="P97" s="221"/>
    </row>
    <row r="98" spans="1:16" ht="7.5" customHeight="1">
      <c r="A98" s="220"/>
      <c r="C98"/>
    </row>
    <row r="99" spans="1:16" ht="69.75" customHeight="1">
      <c r="A99" s="220"/>
      <c r="C99" s="88" t="s">
        <v>5</v>
      </c>
      <c r="D99" s="89" t="s">
        <v>63</v>
      </c>
      <c r="E99" s="90"/>
      <c r="F99" s="91" t="s">
        <v>64</v>
      </c>
      <c r="G99" s="90"/>
      <c r="H99" s="88" t="s">
        <v>5</v>
      </c>
      <c r="I99" s="89" t="s">
        <v>63</v>
      </c>
      <c r="J99" s="90"/>
      <c r="K99" s="91" t="s">
        <v>64</v>
      </c>
      <c r="L99" s="90"/>
      <c r="M99" s="88" t="s">
        <v>5</v>
      </c>
      <c r="N99" s="89" t="s">
        <v>63</v>
      </c>
      <c r="O99" s="90"/>
      <c r="P99" s="91" t="s">
        <v>64</v>
      </c>
    </row>
    <row r="100" spans="1:16" ht="3.75" customHeight="1">
      <c r="A100" s="220"/>
      <c r="C100"/>
    </row>
    <row r="101" spans="1:16" ht="23.25" customHeight="1">
      <c r="A101" s="220"/>
      <c r="C101" s="92">
        <v>241</v>
      </c>
      <c r="D101" s="93"/>
      <c r="F101" s="93"/>
      <c r="H101" s="92">
        <v>261</v>
      </c>
      <c r="I101" s="93"/>
      <c r="K101" s="93"/>
      <c r="M101" s="92">
        <v>281</v>
      </c>
      <c r="N101" s="93"/>
      <c r="P101" s="93"/>
    </row>
    <row r="102" spans="1:16" ht="23.25" customHeight="1">
      <c r="A102" s="220"/>
      <c r="C102" s="92">
        <v>242</v>
      </c>
      <c r="D102" s="93"/>
      <c r="F102" s="93"/>
      <c r="H102" s="92">
        <v>262</v>
      </c>
      <c r="I102" s="93"/>
      <c r="K102" s="93"/>
      <c r="M102" s="92">
        <v>282</v>
      </c>
      <c r="N102" s="93"/>
      <c r="P102" s="93"/>
    </row>
    <row r="103" spans="1:16" ht="23.25" customHeight="1">
      <c r="A103" s="220"/>
      <c r="C103" s="92">
        <v>243</v>
      </c>
      <c r="D103" s="93"/>
      <c r="F103" s="93"/>
      <c r="H103" s="92">
        <v>263</v>
      </c>
      <c r="I103" s="93"/>
      <c r="K103" s="93"/>
      <c r="M103" s="92">
        <v>283</v>
      </c>
      <c r="N103" s="93"/>
      <c r="P103" s="93"/>
    </row>
    <row r="104" spans="1:16" ht="23.25" customHeight="1">
      <c r="A104" s="220"/>
      <c r="C104" s="92">
        <v>244</v>
      </c>
      <c r="D104" s="93"/>
      <c r="F104" s="93"/>
      <c r="H104" s="92">
        <v>264</v>
      </c>
      <c r="I104" s="93"/>
      <c r="K104" s="93"/>
      <c r="M104" s="92">
        <v>284</v>
      </c>
      <c r="N104" s="93"/>
      <c r="P104" s="93"/>
    </row>
    <row r="105" spans="1:16" ht="23.25" customHeight="1">
      <c r="A105" s="220"/>
      <c r="C105" s="92">
        <v>245</v>
      </c>
      <c r="D105" s="93"/>
      <c r="F105" s="93"/>
      <c r="H105" s="92">
        <v>265</v>
      </c>
      <c r="I105" s="93"/>
      <c r="K105" s="93"/>
      <c r="M105" s="92">
        <v>285</v>
      </c>
      <c r="N105" s="93"/>
      <c r="P105" s="93"/>
    </row>
    <row r="106" spans="1:16" ht="23.25" customHeight="1">
      <c r="A106" s="220"/>
      <c r="C106" s="92">
        <v>246</v>
      </c>
      <c r="D106" s="93"/>
      <c r="F106" s="93"/>
      <c r="H106" s="92">
        <v>266</v>
      </c>
      <c r="I106" s="93"/>
      <c r="K106" s="93"/>
      <c r="M106" s="92">
        <v>286</v>
      </c>
      <c r="N106" s="93"/>
      <c r="P106" s="93"/>
    </row>
    <row r="107" spans="1:16" ht="23.25" customHeight="1">
      <c r="A107" s="220"/>
      <c r="C107" s="92">
        <v>247</v>
      </c>
      <c r="D107" s="93"/>
      <c r="F107" s="93"/>
      <c r="H107" s="92">
        <v>267</v>
      </c>
      <c r="I107" s="93"/>
      <c r="K107" s="93"/>
      <c r="M107" s="92">
        <v>287</v>
      </c>
      <c r="N107" s="93"/>
      <c r="P107" s="93"/>
    </row>
    <row r="108" spans="1:16" ht="23.25" customHeight="1">
      <c r="A108" s="220"/>
      <c r="C108" s="92">
        <v>248</v>
      </c>
      <c r="D108" s="93"/>
      <c r="F108" s="93"/>
      <c r="H108" s="92">
        <v>268</v>
      </c>
      <c r="I108" s="93"/>
      <c r="K108" s="93"/>
      <c r="M108" s="92">
        <v>288</v>
      </c>
      <c r="N108" s="93"/>
      <c r="P108" s="93"/>
    </row>
    <row r="109" spans="1:16" ht="23.25" customHeight="1">
      <c r="A109" s="220"/>
      <c r="C109" s="92">
        <v>249</v>
      </c>
      <c r="D109" s="93"/>
      <c r="F109" s="93"/>
      <c r="H109" s="92">
        <v>269</v>
      </c>
      <c r="I109" s="93"/>
      <c r="K109" s="93"/>
      <c r="M109" s="92">
        <v>289</v>
      </c>
      <c r="N109" s="93"/>
      <c r="P109" s="93"/>
    </row>
    <row r="110" spans="1:16" ht="23.25" customHeight="1">
      <c r="A110" s="220"/>
      <c r="C110" s="92">
        <v>250</v>
      </c>
      <c r="D110" s="93"/>
      <c r="F110" s="93"/>
      <c r="H110" s="92">
        <v>270</v>
      </c>
      <c r="I110" s="93"/>
      <c r="K110" s="93"/>
      <c r="M110" s="92">
        <v>290</v>
      </c>
      <c r="N110" s="93"/>
      <c r="P110" s="93"/>
    </row>
    <row r="111" spans="1:16" ht="23.25" customHeight="1">
      <c r="A111" s="220"/>
      <c r="C111" s="92">
        <v>251</v>
      </c>
      <c r="D111" s="93"/>
      <c r="F111" s="93"/>
      <c r="H111" s="92">
        <v>271</v>
      </c>
      <c r="I111" s="93"/>
      <c r="K111" s="93"/>
      <c r="M111" s="92">
        <v>291</v>
      </c>
      <c r="N111" s="93"/>
      <c r="P111" s="93"/>
    </row>
    <row r="112" spans="1:16" ht="23.25" customHeight="1">
      <c r="A112" s="220"/>
      <c r="C112" s="92">
        <v>252</v>
      </c>
      <c r="D112" s="93"/>
      <c r="F112" s="93"/>
      <c r="H112" s="92">
        <v>272</v>
      </c>
      <c r="I112" s="93"/>
      <c r="K112" s="93"/>
      <c r="M112" s="92">
        <v>292</v>
      </c>
      <c r="N112" s="93"/>
      <c r="P112" s="93"/>
    </row>
    <row r="113" spans="1:16" ht="23.25" customHeight="1">
      <c r="A113" s="220"/>
      <c r="C113" s="92">
        <v>253</v>
      </c>
      <c r="D113" s="93"/>
      <c r="F113" s="93"/>
      <c r="H113" s="92">
        <v>273</v>
      </c>
      <c r="I113" s="93"/>
      <c r="K113" s="93"/>
      <c r="M113" s="92">
        <v>293</v>
      </c>
      <c r="N113" s="93"/>
      <c r="P113" s="93"/>
    </row>
    <row r="114" spans="1:16" ht="23.25" customHeight="1">
      <c r="A114" s="220"/>
      <c r="C114" s="92">
        <v>254</v>
      </c>
      <c r="D114" s="93"/>
      <c r="F114" s="93"/>
      <c r="H114" s="92">
        <v>274</v>
      </c>
      <c r="I114" s="93"/>
      <c r="K114" s="93"/>
      <c r="M114" s="92">
        <v>294</v>
      </c>
      <c r="N114" s="93"/>
      <c r="P114" s="93"/>
    </row>
    <row r="115" spans="1:16" ht="23.25" customHeight="1">
      <c r="A115" s="220"/>
      <c r="C115" s="92">
        <v>255</v>
      </c>
      <c r="D115" s="93"/>
      <c r="F115" s="93"/>
      <c r="H115" s="92">
        <v>275</v>
      </c>
      <c r="I115" s="93"/>
      <c r="K115" s="93"/>
      <c r="M115" s="92">
        <v>295</v>
      </c>
      <c r="N115" s="93"/>
      <c r="P115" s="93"/>
    </row>
    <row r="116" spans="1:16" ht="23.25" customHeight="1">
      <c r="A116" s="220"/>
      <c r="C116" s="92">
        <v>256</v>
      </c>
      <c r="D116" s="93"/>
      <c r="F116" s="93"/>
      <c r="H116" s="92">
        <v>276</v>
      </c>
      <c r="I116" s="93"/>
      <c r="K116" s="93"/>
      <c r="M116" s="92">
        <v>296</v>
      </c>
      <c r="N116" s="93"/>
      <c r="P116" s="93"/>
    </row>
    <row r="117" spans="1:16" ht="23.25" customHeight="1">
      <c r="A117" s="220"/>
      <c r="C117" s="92">
        <v>257</v>
      </c>
      <c r="D117" s="93"/>
      <c r="F117" s="93"/>
      <c r="H117" s="92">
        <v>277</v>
      </c>
      <c r="I117" s="93"/>
      <c r="K117" s="93"/>
      <c r="M117" s="92">
        <v>297</v>
      </c>
      <c r="N117" s="93"/>
      <c r="P117" s="93"/>
    </row>
    <row r="118" spans="1:16" ht="23.25" customHeight="1">
      <c r="A118" s="220"/>
      <c r="C118" s="92">
        <v>258</v>
      </c>
      <c r="D118" s="93"/>
      <c r="F118" s="93"/>
      <c r="H118" s="92">
        <v>278</v>
      </c>
      <c r="I118" s="93"/>
      <c r="K118" s="93"/>
      <c r="M118" s="92">
        <v>298</v>
      </c>
      <c r="N118" s="93"/>
      <c r="P118" s="93"/>
    </row>
    <row r="119" spans="1:16" ht="23.25" customHeight="1">
      <c r="A119" s="220"/>
      <c r="C119" s="92">
        <v>259</v>
      </c>
      <c r="D119" s="93"/>
      <c r="F119" s="93"/>
      <c r="H119" s="92">
        <v>279</v>
      </c>
      <c r="I119" s="93"/>
      <c r="K119" s="93"/>
      <c r="M119" s="92">
        <v>299</v>
      </c>
      <c r="N119" s="93"/>
      <c r="P119" s="93"/>
    </row>
    <row r="120" spans="1:16" ht="23.25" customHeight="1">
      <c r="A120" s="220"/>
      <c r="C120" s="92">
        <v>260</v>
      </c>
      <c r="D120" s="93"/>
      <c r="F120" s="93"/>
      <c r="H120" s="92">
        <v>280</v>
      </c>
      <c r="I120" s="93"/>
      <c r="K120" s="93"/>
      <c r="M120" s="92">
        <v>300</v>
      </c>
      <c r="N120" s="93"/>
      <c r="P120" s="93"/>
    </row>
  </sheetData>
  <mergeCells count="10">
    <mergeCell ref="A73:A96"/>
    <mergeCell ref="C73:P73"/>
    <mergeCell ref="A97:A120"/>
    <mergeCell ref="C97:P97"/>
    <mergeCell ref="A1:A24"/>
    <mergeCell ref="C1:P1"/>
    <mergeCell ref="A25:A48"/>
    <mergeCell ref="C25:P25"/>
    <mergeCell ref="A49:A72"/>
    <mergeCell ref="C49:P49"/>
  </mergeCells>
  <pageMargins left="0" right="0" top="1" bottom="0" header="0.5" footer="0.5"/>
  <pageSetup scale="92" orientation="landscape" horizontalDpi="4294967293" r:id="rId1"/>
  <headerFooter scaleWithDoc="0" alignWithMargins="0"/>
  <rowBreaks count="4" manualBreakCount="4">
    <brk id="24" max="16383" man="1"/>
    <brk id="48" max="16383" man="1"/>
    <brk id="72" max="16383" man="1"/>
    <brk id="9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view="pageLayout" topLeftCell="A7" zoomScaleNormal="100" workbookViewId="0">
      <selection activeCell="J21" sqref="J21"/>
    </sheetView>
  </sheetViews>
  <sheetFormatPr defaultRowHeight="12.75"/>
  <cols>
    <col min="1" max="1" width="7.140625" style="94" customWidth="1"/>
    <col min="2" max="2" width="3.85546875" style="94" customWidth="1"/>
    <col min="3" max="3" width="7.42578125" style="94" customWidth="1"/>
    <col min="4" max="4" width="10" style="94" customWidth="1"/>
    <col min="5" max="5" width="0.7109375" style="94" customWidth="1"/>
    <col min="6" max="6" width="21" style="94" customWidth="1"/>
    <col min="7" max="7" width="4.7109375" style="94" customWidth="1"/>
    <col min="8" max="8" width="7.42578125" style="94" customWidth="1"/>
    <col min="9" max="9" width="10.140625" style="94" customWidth="1"/>
    <col min="10" max="10" width="0.7109375" style="94" customWidth="1"/>
    <col min="11" max="11" width="21" style="94" customWidth="1"/>
    <col min="12" max="12" width="4.7109375" style="94" customWidth="1"/>
    <col min="13" max="13" width="7.42578125" style="94" customWidth="1"/>
    <col min="14" max="14" width="10.140625" style="94" customWidth="1"/>
    <col min="15" max="15" width="0.7109375" style="94" customWidth="1"/>
    <col min="16" max="16" width="21" style="94" customWidth="1"/>
    <col min="17" max="17" width="10" style="94" customWidth="1"/>
    <col min="18" max="18" width="10.140625" style="94" customWidth="1"/>
    <col min="19" max="19" width="0.85546875" style="94" customWidth="1"/>
    <col min="20" max="20" width="21.5703125" style="94" customWidth="1"/>
    <col min="21" max="22" width="10" style="94" customWidth="1"/>
    <col min="23" max="23" width="0.85546875" style="94" customWidth="1"/>
    <col min="24" max="24" width="21.5703125" style="94" customWidth="1"/>
    <col min="25" max="25" width="2.85546875" style="94" customWidth="1"/>
    <col min="26" max="26" width="10" style="94" customWidth="1"/>
    <col min="27" max="27" width="10.140625" style="94" customWidth="1"/>
    <col min="28" max="28" width="0.85546875" style="94" customWidth="1"/>
    <col min="29" max="29" width="21.5703125" style="94" customWidth="1"/>
    <col min="30" max="16384" width="9.140625" style="94"/>
  </cols>
  <sheetData>
    <row r="1" spans="1:16" ht="15.75" customHeight="1">
      <c r="A1" s="223" t="s">
        <v>61</v>
      </c>
      <c r="C1" s="225" t="s">
        <v>68</v>
      </c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</row>
    <row r="2" spans="1:16" ht="7.5" customHeight="1">
      <c r="A2" s="224"/>
    </row>
    <row r="3" spans="1:16" ht="69.75" customHeight="1">
      <c r="A3" s="224"/>
      <c r="C3" s="95" t="s">
        <v>5</v>
      </c>
      <c r="D3" s="96" t="s">
        <v>63</v>
      </c>
      <c r="E3" s="97"/>
      <c r="F3" s="98" t="s">
        <v>64</v>
      </c>
      <c r="G3" s="97"/>
      <c r="H3" s="95" t="s">
        <v>5</v>
      </c>
      <c r="I3" s="96" t="s">
        <v>63</v>
      </c>
      <c r="J3" s="97"/>
      <c r="K3" s="98" t="s">
        <v>64</v>
      </c>
      <c r="L3" s="97"/>
      <c r="M3" s="95" t="s">
        <v>5</v>
      </c>
      <c r="N3" s="96" t="s">
        <v>63</v>
      </c>
      <c r="O3" s="97"/>
      <c r="P3" s="98" t="s">
        <v>64</v>
      </c>
    </row>
    <row r="4" spans="1:16" ht="3.75" customHeight="1">
      <c r="A4" s="224"/>
    </row>
    <row r="5" spans="1:16" ht="23.25" customHeight="1">
      <c r="A5" s="224"/>
      <c r="C5" s="99"/>
      <c r="D5" s="100"/>
      <c r="F5" s="100"/>
      <c r="H5" s="99"/>
      <c r="I5" s="100"/>
      <c r="K5" s="100"/>
      <c r="M5" s="99"/>
      <c r="N5" s="100"/>
      <c r="P5" s="100"/>
    </row>
    <row r="6" spans="1:16" ht="23.25" customHeight="1">
      <c r="A6" s="224"/>
      <c r="C6" s="99"/>
      <c r="D6" s="100"/>
      <c r="F6" s="100"/>
      <c r="H6" s="99"/>
      <c r="I6" s="100"/>
      <c r="K6" s="100"/>
      <c r="M6" s="99"/>
      <c r="N6" s="100"/>
      <c r="P6" s="100"/>
    </row>
    <row r="7" spans="1:16" ht="23.25" customHeight="1">
      <c r="A7" s="224"/>
      <c r="C7" s="99"/>
      <c r="D7" s="100"/>
      <c r="F7" s="100"/>
      <c r="H7" s="99"/>
      <c r="I7" s="100"/>
      <c r="K7" s="100"/>
      <c r="M7" s="99"/>
      <c r="N7" s="100"/>
      <c r="P7" s="100"/>
    </row>
    <row r="8" spans="1:16" ht="23.25" customHeight="1">
      <c r="A8" s="224"/>
      <c r="C8" s="99"/>
      <c r="D8" s="100"/>
      <c r="F8" s="100"/>
      <c r="H8" s="99"/>
      <c r="I8" s="100"/>
      <c r="K8" s="100"/>
      <c r="M8" s="99"/>
      <c r="N8" s="100"/>
      <c r="P8" s="100"/>
    </row>
    <row r="9" spans="1:16" ht="23.25" customHeight="1">
      <c r="A9" s="224"/>
      <c r="C9" s="99"/>
      <c r="D9" s="100"/>
      <c r="F9" s="100"/>
      <c r="H9" s="99"/>
      <c r="I9" s="100"/>
      <c r="K9" s="100"/>
      <c r="M9" s="99"/>
      <c r="N9" s="100"/>
      <c r="P9" s="100"/>
    </row>
    <row r="10" spans="1:16" ht="23.25" customHeight="1">
      <c r="A10" s="224"/>
      <c r="C10" s="99"/>
      <c r="D10" s="100"/>
      <c r="F10" s="100"/>
      <c r="H10" s="99"/>
      <c r="I10" s="100"/>
      <c r="K10" s="100"/>
      <c r="M10" s="99"/>
      <c r="N10" s="100"/>
      <c r="P10" s="100"/>
    </row>
    <row r="11" spans="1:16" ht="23.25" customHeight="1">
      <c r="A11" s="224"/>
      <c r="C11" s="99"/>
      <c r="D11" s="100"/>
      <c r="F11" s="100"/>
      <c r="H11" s="99"/>
      <c r="I11" s="100"/>
      <c r="K11" s="100"/>
      <c r="M11" s="99"/>
      <c r="N11" s="100"/>
      <c r="P11" s="100"/>
    </row>
    <row r="12" spans="1:16" ht="23.25" customHeight="1">
      <c r="A12" s="224"/>
      <c r="C12" s="99"/>
      <c r="D12" s="100"/>
      <c r="F12" s="100"/>
      <c r="H12" s="99"/>
      <c r="I12" s="100"/>
      <c r="K12" s="100"/>
      <c r="M12" s="99"/>
      <c r="N12" s="100"/>
      <c r="P12" s="100"/>
    </row>
    <row r="13" spans="1:16" ht="23.25" customHeight="1">
      <c r="A13" s="224"/>
      <c r="C13" s="99"/>
      <c r="D13" s="100"/>
      <c r="F13" s="100"/>
      <c r="H13" s="99"/>
      <c r="I13" s="100"/>
      <c r="K13" s="100"/>
      <c r="M13" s="99"/>
      <c r="N13" s="100"/>
      <c r="P13" s="100"/>
    </row>
    <row r="14" spans="1:16" ht="23.25" customHeight="1">
      <c r="A14" s="224"/>
      <c r="C14" s="99"/>
      <c r="D14" s="100"/>
      <c r="F14" s="100"/>
      <c r="H14" s="99"/>
      <c r="I14" s="100"/>
      <c r="K14" s="100"/>
      <c r="M14" s="99"/>
      <c r="N14" s="100"/>
      <c r="P14" s="100"/>
    </row>
    <row r="15" spans="1:16" ht="23.25" customHeight="1">
      <c r="A15" s="224"/>
      <c r="C15" s="99"/>
      <c r="D15" s="100"/>
      <c r="F15" s="100"/>
      <c r="H15" s="99"/>
      <c r="I15" s="100"/>
      <c r="K15" s="100"/>
      <c r="M15" s="99"/>
      <c r="N15" s="100"/>
      <c r="P15" s="100"/>
    </row>
    <row r="16" spans="1:16" ht="23.25" customHeight="1">
      <c r="A16" s="224"/>
      <c r="C16" s="99"/>
      <c r="D16" s="100"/>
      <c r="F16" s="100"/>
      <c r="H16" s="99"/>
      <c r="I16" s="100"/>
      <c r="K16" s="100"/>
      <c r="M16" s="99"/>
      <c r="N16" s="100"/>
      <c r="P16" s="100"/>
    </row>
    <row r="17" spans="1:16" ht="23.25" customHeight="1">
      <c r="A17" s="224"/>
      <c r="C17" s="99"/>
      <c r="D17" s="100"/>
      <c r="F17" s="100"/>
      <c r="H17" s="99"/>
      <c r="I17" s="100"/>
      <c r="K17" s="100"/>
      <c r="M17" s="99"/>
      <c r="N17" s="100"/>
      <c r="P17" s="100"/>
    </row>
    <row r="18" spans="1:16" ht="23.25" customHeight="1">
      <c r="A18" s="224"/>
      <c r="C18" s="99"/>
      <c r="D18" s="100"/>
      <c r="F18" s="100"/>
      <c r="H18" s="99"/>
      <c r="I18" s="100"/>
      <c r="K18" s="100"/>
      <c r="M18" s="99"/>
      <c r="N18" s="100"/>
      <c r="P18" s="100"/>
    </row>
    <row r="19" spans="1:16" ht="23.25" customHeight="1">
      <c r="A19" s="224"/>
      <c r="C19" s="99"/>
      <c r="D19" s="100"/>
      <c r="F19" s="100"/>
      <c r="H19" s="99"/>
      <c r="I19" s="100"/>
      <c r="K19" s="100"/>
      <c r="M19" s="99"/>
      <c r="N19" s="100"/>
      <c r="P19" s="100"/>
    </row>
    <row r="20" spans="1:16" ht="23.25" customHeight="1">
      <c r="A20" s="224"/>
      <c r="C20" s="99"/>
      <c r="D20" s="100"/>
      <c r="F20" s="100"/>
      <c r="H20" s="99"/>
      <c r="I20" s="100"/>
      <c r="K20" s="100"/>
      <c r="M20" s="99"/>
      <c r="N20" s="100"/>
      <c r="P20" s="100"/>
    </row>
    <row r="21" spans="1:16" ht="23.25" customHeight="1">
      <c r="A21" s="224"/>
      <c r="C21" s="99"/>
      <c r="D21" s="100"/>
      <c r="F21" s="100"/>
      <c r="H21" s="99"/>
      <c r="I21" s="100"/>
      <c r="K21" s="100"/>
      <c r="M21" s="99"/>
      <c r="N21" s="100"/>
      <c r="P21" s="100"/>
    </row>
    <row r="22" spans="1:16" ht="23.25" customHeight="1">
      <c r="A22" s="224"/>
      <c r="C22" s="99"/>
      <c r="D22" s="100"/>
      <c r="F22" s="100"/>
      <c r="H22" s="99"/>
      <c r="I22" s="100"/>
      <c r="K22" s="100"/>
      <c r="M22" s="99"/>
      <c r="N22" s="100"/>
      <c r="P22" s="100"/>
    </row>
    <row r="23" spans="1:16" ht="23.25" customHeight="1">
      <c r="A23" s="224"/>
      <c r="C23" s="99"/>
      <c r="D23" s="100"/>
      <c r="F23" s="100"/>
      <c r="H23" s="99"/>
      <c r="I23" s="100"/>
      <c r="K23" s="100"/>
      <c r="M23" s="99"/>
      <c r="N23" s="100"/>
      <c r="P23" s="100"/>
    </row>
    <row r="24" spans="1:16" ht="23.25" customHeight="1">
      <c r="A24" s="224"/>
      <c r="C24" s="99"/>
      <c r="D24" s="100"/>
      <c r="F24" s="100"/>
      <c r="H24" s="99"/>
      <c r="I24" s="100"/>
      <c r="K24" s="100"/>
      <c r="M24" s="99"/>
      <c r="N24" s="100"/>
      <c r="P24" s="100"/>
    </row>
  </sheetData>
  <mergeCells count="2">
    <mergeCell ref="A1:A24"/>
    <mergeCell ref="C1:P1"/>
  </mergeCells>
  <pageMargins left="0" right="0" top="1" bottom="0" header="0.5" footer="0.5"/>
  <pageSetup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view="pageLayout" zoomScaleNormal="100" workbookViewId="0">
      <selection activeCell="M4" sqref="M4"/>
    </sheetView>
  </sheetViews>
  <sheetFormatPr defaultRowHeight="12.75"/>
  <cols>
    <col min="1" max="1" width="4.28515625" customWidth="1"/>
    <col min="2" max="2" width="1.140625" customWidth="1"/>
    <col min="3" max="3" width="10.7109375" style="60" customWidth="1"/>
    <col min="4" max="4" width="1.140625" customWidth="1"/>
    <col min="5" max="5" width="9.28515625" customWidth="1"/>
    <col min="6" max="6" width="1.140625" customWidth="1"/>
    <col min="7" max="7" width="5.42578125" customWidth="1"/>
    <col min="8" max="8" width="6.85546875" customWidth="1"/>
    <col min="9" max="9" width="5" customWidth="1"/>
    <col min="10" max="10" width="1.140625" customWidth="1"/>
    <col min="11" max="13" width="4.140625" customWidth="1"/>
    <col min="14" max="14" width="5.28515625" customWidth="1"/>
    <col min="15" max="15" width="4.140625" customWidth="1"/>
    <col min="16" max="16" width="1.140625" customWidth="1"/>
    <col min="17" max="18" width="9.5703125" style="112" customWidth="1"/>
    <col min="19" max="19" width="1.140625" customWidth="1"/>
    <col min="20" max="21" width="11.42578125" style="112" customWidth="1"/>
    <col min="22" max="22" width="1.140625" customWidth="1"/>
    <col min="23" max="23" width="31.42578125" customWidth="1"/>
  </cols>
  <sheetData>
    <row r="1" spans="1:23" ht="22.5" customHeight="1">
      <c r="C1" s="230" t="s">
        <v>69</v>
      </c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</row>
    <row r="2" spans="1:23" ht="3" customHeight="1">
      <c r="C2"/>
      <c r="Q2"/>
      <c r="R2"/>
      <c r="T2"/>
      <c r="U2"/>
    </row>
    <row r="3" spans="1:23" ht="16.5" customHeight="1">
      <c r="A3" s="231" t="s">
        <v>70</v>
      </c>
      <c r="B3" s="101"/>
      <c r="C3" s="226" t="s">
        <v>5</v>
      </c>
      <c r="D3" s="90"/>
      <c r="E3" s="226" t="s">
        <v>30</v>
      </c>
      <c r="F3" s="90"/>
      <c r="G3" s="233" t="s">
        <v>48</v>
      </c>
      <c r="H3" s="169" t="s">
        <v>42</v>
      </c>
      <c r="I3" s="171"/>
      <c r="J3" s="90"/>
      <c r="K3" s="169" t="s">
        <v>44</v>
      </c>
      <c r="L3" s="170"/>
      <c r="M3" s="170"/>
      <c r="N3" s="170"/>
      <c r="O3" s="171"/>
      <c r="P3" s="90"/>
      <c r="Q3" s="226" t="s">
        <v>71</v>
      </c>
      <c r="R3" s="226" t="s">
        <v>72</v>
      </c>
      <c r="S3" s="90"/>
      <c r="T3" s="226" t="s">
        <v>73</v>
      </c>
      <c r="U3" s="226" t="s">
        <v>74</v>
      </c>
      <c r="V3" s="90"/>
      <c r="W3" s="228" t="s">
        <v>64</v>
      </c>
    </row>
    <row r="4" spans="1:23" ht="42" customHeight="1">
      <c r="A4" s="232"/>
      <c r="B4" s="102"/>
      <c r="C4" s="227"/>
      <c r="D4" s="103"/>
      <c r="E4" s="227"/>
      <c r="F4" s="103"/>
      <c r="G4" s="234"/>
      <c r="H4" s="104" t="s">
        <v>51</v>
      </c>
      <c r="I4" s="105" t="s">
        <v>75</v>
      </c>
      <c r="J4" s="103"/>
      <c r="K4" s="105" t="s">
        <v>76</v>
      </c>
      <c r="L4" s="105" t="s">
        <v>76</v>
      </c>
      <c r="M4" s="106" t="s">
        <v>76</v>
      </c>
      <c r="N4" s="104" t="s">
        <v>50</v>
      </c>
      <c r="O4" s="107" t="s">
        <v>76</v>
      </c>
      <c r="P4" s="103"/>
      <c r="Q4" s="227"/>
      <c r="R4" s="227"/>
      <c r="S4" s="103"/>
      <c r="T4" s="227"/>
      <c r="U4" s="227"/>
      <c r="V4" s="103"/>
      <c r="W4" s="229"/>
    </row>
    <row r="5" spans="1:23" ht="3.75" customHeight="1">
      <c r="A5" s="232"/>
      <c r="B5" s="102"/>
      <c r="C5"/>
      <c r="Q5"/>
      <c r="R5"/>
      <c r="T5"/>
      <c r="U5"/>
    </row>
    <row r="6" spans="1:23" ht="22.5" customHeight="1">
      <c r="A6" s="232"/>
      <c r="B6" s="102"/>
      <c r="C6" s="108"/>
      <c r="D6" s="109"/>
      <c r="E6" s="108"/>
      <c r="F6" s="109"/>
      <c r="G6" s="108"/>
      <c r="H6" s="110"/>
      <c r="I6" s="111"/>
      <c r="J6" s="109"/>
      <c r="K6" s="108"/>
      <c r="L6" s="108"/>
      <c r="M6" s="108"/>
      <c r="N6" s="110"/>
      <c r="O6" s="111"/>
      <c r="P6" s="109"/>
      <c r="Q6" s="108"/>
      <c r="R6" s="108"/>
      <c r="S6" s="109"/>
      <c r="T6" s="108"/>
      <c r="U6" s="108"/>
      <c r="V6" s="109"/>
      <c r="W6" s="108"/>
    </row>
    <row r="7" spans="1:23" ht="22.5" customHeight="1">
      <c r="A7" s="232"/>
      <c r="B7" s="102"/>
      <c r="C7" s="108"/>
      <c r="D7" s="109"/>
      <c r="E7" s="108"/>
      <c r="F7" s="109"/>
      <c r="G7" s="108"/>
      <c r="H7" s="110"/>
      <c r="I7" s="111"/>
      <c r="J7" s="109"/>
      <c r="K7" s="108"/>
      <c r="L7" s="108"/>
      <c r="M7" s="108"/>
      <c r="N7" s="110"/>
      <c r="O7" s="111"/>
      <c r="P7" s="109"/>
      <c r="Q7" s="108"/>
      <c r="R7" s="108"/>
      <c r="S7" s="109"/>
      <c r="T7" s="108"/>
      <c r="U7" s="108"/>
      <c r="V7" s="109"/>
      <c r="W7" s="108"/>
    </row>
    <row r="8" spans="1:23" ht="22.5" customHeight="1">
      <c r="A8" s="232"/>
      <c r="B8" s="102"/>
      <c r="C8" s="108"/>
      <c r="D8" s="109"/>
      <c r="E8" s="108"/>
      <c r="F8" s="109"/>
      <c r="G8" s="108"/>
      <c r="H8" s="110"/>
      <c r="I8" s="111"/>
      <c r="J8" s="109"/>
      <c r="K8" s="108"/>
      <c r="L8" s="108"/>
      <c r="M8" s="108"/>
      <c r="N8" s="110"/>
      <c r="O8" s="111"/>
      <c r="P8" s="109"/>
      <c r="Q8" s="108"/>
      <c r="R8" s="108"/>
      <c r="S8" s="109"/>
      <c r="T8" s="108"/>
      <c r="U8" s="108"/>
      <c r="V8" s="109"/>
      <c r="W8" s="108"/>
    </row>
    <row r="9" spans="1:23" ht="22.5" customHeight="1">
      <c r="A9" s="232"/>
      <c r="B9" s="102"/>
      <c r="C9" s="108"/>
      <c r="D9" s="109"/>
      <c r="E9" s="108"/>
      <c r="F9" s="109"/>
      <c r="G9" s="108"/>
      <c r="H9" s="110"/>
      <c r="I9" s="111"/>
      <c r="J9" s="109"/>
      <c r="K9" s="108"/>
      <c r="L9" s="108"/>
      <c r="M9" s="108"/>
      <c r="N9" s="110"/>
      <c r="O9" s="111"/>
      <c r="P9" s="109"/>
      <c r="Q9" s="108"/>
      <c r="R9" s="108"/>
      <c r="S9" s="109"/>
      <c r="T9" s="108"/>
      <c r="U9" s="108"/>
      <c r="V9" s="109"/>
      <c r="W9" s="108"/>
    </row>
    <row r="10" spans="1:23" ht="22.5" customHeight="1">
      <c r="A10" s="232"/>
      <c r="B10" s="102"/>
      <c r="C10" s="108"/>
      <c r="D10" s="109"/>
      <c r="E10" s="108"/>
      <c r="F10" s="109"/>
      <c r="G10" s="108"/>
      <c r="H10" s="110"/>
      <c r="I10" s="111"/>
      <c r="J10" s="109"/>
      <c r="K10" s="108"/>
      <c r="L10" s="108"/>
      <c r="M10" s="108"/>
      <c r="N10" s="110"/>
      <c r="O10" s="111"/>
      <c r="P10" s="109"/>
      <c r="Q10" s="108"/>
      <c r="R10" s="108"/>
      <c r="S10" s="109"/>
      <c r="T10" s="108"/>
      <c r="U10" s="108"/>
      <c r="V10" s="109"/>
      <c r="W10" s="108"/>
    </row>
    <row r="11" spans="1:23" ht="22.5" customHeight="1">
      <c r="A11" s="232"/>
      <c r="B11" s="102"/>
      <c r="C11" s="108"/>
      <c r="D11" s="109"/>
      <c r="E11" s="108"/>
      <c r="F11" s="109"/>
      <c r="G11" s="108"/>
      <c r="H11" s="110"/>
      <c r="I11" s="111"/>
      <c r="J11" s="109"/>
      <c r="K11" s="108"/>
      <c r="L11" s="108"/>
      <c r="M11" s="108"/>
      <c r="N11" s="110"/>
      <c r="O11" s="111"/>
      <c r="P11" s="109"/>
      <c r="Q11" s="108"/>
      <c r="R11" s="108"/>
      <c r="S11" s="109"/>
      <c r="T11" s="108"/>
      <c r="U11" s="108"/>
      <c r="V11" s="109"/>
      <c r="W11" s="108"/>
    </row>
    <row r="12" spans="1:23" ht="22.5" customHeight="1">
      <c r="A12" s="232"/>
      <c r="B12" s="102"/>
      <c r="C12" s="108"/>
      <c r="D12" s="109"/>
      <c r="E12" s="108"/>
      <c r="F12" s="109"/>
      <c r="G12" s="108"/>
      <c r="H12" s="110"/>
      <c r="I12" s="111"/>
      <c r="J12" s="109"/>
      <c r="K12" s="108"/>
      <c r="L12" s="108"/>
      <c r="M12" s="108"/>
      <c r="N12" s="110"/>
      <c r="O12" s="111"/>
      <c r="P12" s="109"/>
      <c r="Q12" s="108"/>
      <c r="R12" s="108"/>
      <c r="S12" s="109"/>
      <c r="T12" s="108"/>
      <c r="U12" s="108"/>
      <c r="V12" s="109"/>
      <c r="W12" s="108"/>
    </row>
    <row r="13" spans="1:23" ht="22.5" customHeight="1">
      <c r="A13" s="232"/>
      <c r="B13" s="102"/>
      <c r="C13" s="108"/>
      <c r="D13" s="109"/>
      <c r="E13" s="108"/>
      <c r="F13" s="109"/>
      <c r="G13" s="108"/>
      <c r="H13" s="110"/>
      <c r="I13" s="111"/>
      <c r="J13" s="109"/>
      <c r="K13" s="108"/>
      <c r="L13" s="108"/>
      <c r="M13" s="108"/>
      <c r="N13" s="110"/>
      <c r="O13" s="111"/>
      <c r="P13" s="109"/>
      <c r="Q13" s="108"/>
      <c r="R13" s="108"/>
      <c r="S13" s="109"/>
      <c r="T13" s="108"/>
      <c r="U13" s="108"/>
      <c r="V13" s="109"/>
      <c r="W13" s="108"/>
    </row>
    <row r="14" spans="1:23" ht="22.5" customHeight="1">
      <c r="A14" s="232"/>
      <c r="B14" s="102"/>
      <c r="C14" s="108"/>
      <c r="D14" s="109"/>
      <c r="E14" s="108"/>
      <c r="F14" s="109"/>
      <c r="G14" s="108"/>
      <c r="H14" s="110"/>
      <c r="I14" s="111"/>
      <c r="J14" s="109"/>
      <c r="K14" s="108"/>
      <c r="L14" s="108"/>
      <c r="M14" s="108"/>
      <c r="N14" s="110"/>
      <c r="O14" s="111"/>
      <c r="P14" s="109"/>
      <c r="Q14" s="108"/>
      <c r="R14" s="108"/>
      <c r="S14" s="109"/>
      <c r="T14" s="108"/>
      <c r="U14" s="108"/>
      <c r="V14" s="109"/>
      <c r="W14" s="108"/>
    </row>
    <row r="15" spans="1:23" ht="22.5" customHeight="1">
      <c r="A15" s="232"/>
      <c r="B15" s="102"/>
      <c r="C15" s="108"/>
      <c r="D15" s="109"/>
      <c r="E15" s="108"/>
      <c r="F15" s="109"/>
      <c r="G15" s="108"/>
      <c r="H15" s="110"/>
      <c r="I15" s="111"/>
      <c r="J15" s="109"/>
      <c r="K15" s="108"/>
      <c r="L15" s="108"/>
      <c r="M15" s="108"/>
      <c r="N15" s="110"/>
      <c r="O15" s="111"/>
      <c r="P15" s="109"/>
      <c r="Q15" s="108"/>
      <c r="R15" s="108"/>
      <c r="S15" s="109"/>
      <c r="T15" s="108"/>
      <c r="U15" s="108"/>
      <c r="V15" s="109"/>
      <c r="W15" s="108"/>
    </row>
    <row r="16" spans="1:23" ht="22.5" customHeight="1">
      <c r="A16" s="232"/>
      <c r="B16" s="102"/>
      <c r="C16" s="108"/>
      <c r="D16" s="109"/>
      <c r="E16" s="108"/>
      <c r="F16" s="109"/>
      <c r="G16" s="108"/>
      <c r="H16" s="110"/>
      <c r="I16" s="111"/>
      <c r="J16" s="109"/>
      <c r="K16" s="108"/>
      <c r="L16" s="108"/>
      <c r="M16" s="108"/>
      <c r="N16" s="110"/>
      <c r="O16" s="111"/>
      <c r="P16" s="109"/>
      <c r="Q16" s="108"/>
      <c r="R16" s="108"/>
      <c r="S16" s="109"/>
      <c r="T16" s="108"/>
      <c r="U16" s="108"/>
      <c r="V16" s="109"/>
      <c r="W16" s="108"/>
    </row>
    <row r="17" spans="1:23" ht="22.5" customHeight="1">
      <c r="A17" s="232"/>
      <c r="B17" s="102"/>
      <c r="C17" s="108"/>
      <c r="D17" s="109"/>
      <c r="E17" s="108"/>
      <c r="F17" s="109"/>
      <c r="G17" s="108"/>
      <c r="H17" s="110"/>
      <c r="I17" s="111"/>
      <c r="J17" s="109"/>
      <c r="K17" s="108"/>
      <c r="L17" s="108"/>
      <c r="M17" s="108"/>
      <c r="N17" s="110"/>
      <c r="O17" s="111"/>
      <c r="P17" s="109"/>
      <c r="Q17" s="108"/>
      <c r="R17" s="108"/>
      <c r="S17" s="109"/>
      <c r="T17" s="108"/>
      <c r="U17" s="108"/>
      <c r="V17" s="109"/>
      <c r="W17" s="108"/>
    </row>
    <row r="18" spans="1:23" ht="22.5" customHeight="1">
      <c r="A18" s="232"/>
      <c r="B18" s="102"/>
      <c r="C18" s="108"/>
      <c r="D18" s="109"/>
      <c r="E18" s="108"/>
      <c r="F18" s="109"/>
      <c r="G18" s="108"/>
      <c r="H18" s="110"/>
      <c r="I18" s="111"/>
      <c r="J18" s="109"/>
      <c r="K18" s="108"/>
      <c r="L18" s="108"/>
      <c r="M18" s="108"/>
      <c r="N18" s="110"/>
      <c r="O18" s="111"/>
      <c r="P18" s="109"/>
      <c r="Q18" s="108"/>
      <c r="R18" s="108"/>
      <c r="S18" s="109"/>
      <c r="T18" s="108"/>
      <c r="U18" s="108"/>
      <c r="V18" s="109"/>
      <c r="W18" s="108"/>
    </row>
    <row r="19" spans="1:23" ht="22.5" customHeight="1">
      <c r="A19" s="232"/>
      <c r="B19" s="102"/>
      <c r="C19" s="108"/>
      <c r="D19" s="109"/>
      <c r="E19" s="108"/>
      <c r="F19" s="109"/>
      <c r="G19" s="108"/>
      <c r="H19" s="110"/>
      <c r="I19" s="111"/>
      <c r="J19" s="109"/>
      <c r="K19" s="108"/>
      <c r="L19" s="108"/>
      <c r="M19" s="108"/>
      <c r="N19" s="110"/>
      <c r="O19" s="111"/>
      <c r="P19" s="109"/>
      <c r="Q19" s="108"/>
      <c r="R19" s="108"/>
      <c r="S19" s="109"/>
      <c r="T19" s="108"/>
      <c r="U19" s="108"/>
      <c r="V19" s="109"/>
      <c r="W19" s="108"/>
    </row>
    <row r="20" spans="1:23" ht="22.5" customHeight="1">
      <c r="A20" s="232"/>
      <c r="B20" s="102"/>
      <c r="C20" s="108"/>
      <c r="D20" s="109"/>
      <c r="E20" s="108"/>
      <c r="F20" s="109"/>
      <c r="G20" s="108"/>
      <c r="H20" s="110"/>
      <c r="I20" s="111"/>
      <c r="J20" s="109"/>
      <c r="K20" s="108"/>
      <c r="L20" s="108"/>
      <c r="M20" s="108"/>
      <c r="N20" s="110"/>
      <c r="O20" s="111"/>
      <c r="P20" s="109"/>
      <c r="Q20" s="108"/>
      <c r="R20" s="108"/>
      <c r="S20" s="109"/>
      <c r="T20" s="108"/>
      <c r="U20" s="108"/>
      <c r="V20" s="109"/>
      <c r="W20" s="108"/>
    </row>
    <row r="21" spans="1:23" ht="22.5" customHeight="1">
      <c r="A21" s="232"/>
      <c r="B21" s="102"/>
      <c r="C21" s="108"/>
      <c r="D21" s="109"/>
      <c r="E21" s="108"/>
      <c r="F21" s="109"/>
      <c r="G21" s="108"/>
      <c r="H21" s="110"/>
      <c r="I21" s="111"/>
      <c r="J21" s="109"/>
      <c r="K21" s="108"/>
      <c r="L21" s="108"/>
      <c r="M21" s="108"/>
      <c r="N21" s="110"/>
      <c r="O21" s="111"/>
      <c r="P21" s="109"/>
      <c r="Q21" s="108"/>
      <c r="R21" s="108"/>
      <c r="S21" s="109"/>
      <c r="T21" s="108"/>
      <c r="U21" s="108"/>
      <c r="V21" s="109"/>
      <c r="W21" s="108"/>
    </row>
    <row r="22" spans="1:23" ht="22.5" customHeight="1">
      <c r="A22" s="232"/>
      <c r="B22" s="102"/>
      <c r="C22" s="108"/>
      <c r="D22" s="109"/>
      <c r="E22" s="108"/>
      <c r="F22" s="109"/>
      <c r="G22" s="108"/>
      <c r="H22" s="110"/>
      <c r="I22" s="111"/>
      <c r="J22" s="109"/>
      <c r="K22" s="108"/>
      <c r="L22" s="108"/>
      <c r="M22" s="108"/>
      <c r="N22" s="110"/>
      <c r="O22" s="111"/>
      <c r="P22" s="109"/>
      <c r="Q22" s="108"/>
      <c r="R22" s="108"/>
      <c r="S22" s="109"/>
      <c r="T22" s="108"/>
      <c r="U22" s="108"/>
      <c r="V22" s="109"/>
      <c r="W22" s="108"/>
    </row>
    <row r="23" spans="1:23" ht="22.5" customHeight="1">
      <c r="A23" s="232"/>
      <c r="B23" s="102"/>
      <c r="C23" s="108"/>
      <c r="D23" s="109"/>
      <c r="E23" s="108"/>
      <c r="F23" s="109"/>
      <c r="G23" s="108"/>
      <c r="H23" s="110"/>
      <c r="I23" s="111"/>
      <c r="J23" s="109"/>
      <c r="K23" s="108"/>
      <c r="L23" s="108"/>
      <c r="M23" s="108"/>
      <c r="N23" s="110"/>
      <c r="O23" s="111"/>
      <c r="P23" s="109"/>
      <c r="Q23" s="108"/>
      <c r="R23" s="108"/>
      <c r="S23" s="109"/>
      <c r="T23" s="108"/>
      <c r="U23" s="108"/>
      <c r="V23" s="109"/>
      <c r="W23" s="108"/>
    </row>
    <row r="24" spans="1:23" ht="22.5" customHeight="1">
      <c r="A24" s="232"/>
      <c r="B24" s="102"/>
      <c r="C24" s="108"/>
      <c r="D24" s="109"/>
      <c r="E24" s="108"/>
      <c r="F24" s="109"/>
      <c r="G24" s="108"/>
      <c r="H24" s="110"/>
      <c r="I24" s="111"/>
      <c r="J24" s="109"/>
      <c r="K24" s="108"/>
      <c r="L24" s="108"/>
      <c r="M24" s="108"/>
      <c r="N24" s="110"/>
      <c r="O24" s="111"/>
      <c r="P24" s="109"/>
      <c r="Q24" s="108"/>
      <c r="R24" s="108"/>
      <c r="S24" s="109"/>
      <c r="T24" s="108"/>
      <c r="U24" s="108"/>
      <c r="V24" s="109"/>
      <c r="W24" s="108"/>
    </row>
    <row r="25" spans="1:23" ht="22.5" customHeight="1">
      <c r="A25" s="232"/>
      <c r="B25" s="102"/>
      <c r="C25" s="108"/>
      <c r="D25" s="109"/>
      <c r="E25" s="108"/>
      <c r="F25" s="109"/>
      <c r="G25" s="108"/>
      <c r="H25" s="110"/>
      <c r="I25" s="111"/>
      <c r="J25" s="109"/>
      <c r="K25" s="108"/>
      <c r="L25" s="108"/>
      <c r="M25" s="108"/>
      <c r="N25" s="110"/>
      <c r="O25" s="111"/>
      <c r="P25" s="109"/>
      <c r="Q25" s="108"/>
      <c r="R25" s="108"/>
      <c r="S25" s="109"/>
      <c r="T25" s="108"/>
      <c r="U25" s="108"/>
      <c r="V25" s="109"/>
      <c r="W25" s="108"/>
    </row>
    <row r="26" spans="1:23" ht="22.5" customHeight="1">
      <c r="A26" s="232"/>
      <c r="B26" s="102"/>
      <c r="C26" s="108"/>
      <c r="D26" s="109"/>
      <c r="E26" s="108"/>
      <c r="F26" s="109"/>
      <c r="G26" s="108"/>
      <c r="H26" s="110"/>
      <c r="I26" s="111"/>
      <c r="J26" s="109"/>
      <c r="K26" s="108"/>
      <c r="L26" s="108"/>
      <c r="M26" s="108"/>
      <c r="N26" s="110"/>
      <c r="O26" s="111"/>
      <c r="P26" s="109"/>
      <c r="Q26" s="108"/>
      <c r="R26" s="108"/>
      <c r="S26" s="109"/>
      <c r="T26" s="108"/>
      <c r="U26" s="108"/>
      <c r="V26" s="109"/>
      <c r="W26" s="108"/>
    </row>
    <row r="27" spans="1:23" ht="22.5" customHeight="1">
      <c r="A27" s="232"/>
      <c r="B27" s="102"/>
      <c r="C27" s="108"/>
      <c r="D27" s="109"/>
      <c r="E27" s="108"/>
      <c r="F27" s="109"/>
      <c r="G27" s="108"/>
      <c r="H27" s="110"/>
      <c r="I27" s="111"/>
      <c r="J27" s="109"/>
      <c r="K27" s="108"/>
      <c r="L27" s="108"/>
      <c r="M27" s="108"/>
      <c r="N27" s="110"/>
      <c r="O27" s="111"/>
      <c r="P27" s="109"/>
      <c r="Q27" s="108"/>
      <c r="R27" s="108"/>
      <c r="S27" s="109"/>
      <c r="T27" s="108"/>
      <c r="U27" s="108"/>
      <c r="V27" s="109"/>
      <c r="W27" s="108"/>
    </row>
  </sheetData>
  <mergeCells count="12">
    <mergeCell ref="U3:U4"/>
    <mergeCell ref="W3:W4"/>
    <mergeCell ref="C1:W1"/>
    <mergeCell ref="A3:A27"/>
    <mergeCell ref="C3:C4"/>
    <mergeCell ref="E3:E4"/>
    <mergeCell ref="G3:G4"/>
    <mergeCell ref="H3:I3"/>
    <mergeCell ref="K3:O3"/>
    <mergeCell ref="Q3:Q4"/>
    <mergeCell ref="R3:R4"/>
    <mergeCell ref="T3:T4"/>
  </mergeCells>
  <pageMargins left="0" right="0" top="1" bottom="0" header="0.5" footer="0.5"/>
  <pageSetup scale="94" orientation="landscape" horizontalDpi="4294967293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view="pageLayout" zoomScaleNormal="100" workbookViewId="0">
      <selection activeCell="I10" sqref="I10"/>
    </sheetView>
  </sheetViews>
  <sheetFormatPr defaultRowHeight="12.75"/>
  <cols>
    <col min="1" max="1" width="7.42578125" customWidth="1"/>
    <col min="2" max="3" width="12.28515625" customWidth="1"/>
    <col min="4" max="4" width="0.85546875" customWidth="1"/>
    <col min="5" max="5" width="5.7109375" customWidth="1"/>
    <col min="6" max="6" width="5.85546875" customWidth="1"/>
    <col min="7" max="7" width="4.5703125" customWidth="1"/>
    <col min="8" max="8" width="7.42578125" customWidth="1"/>
    <col min="9" max="10" width="12.28515625" customWidth="1"/>
    <col min="11" max="11" width="0.85546875" customWidth="1"/>
    <col min="12" max="13" width="5.85546875" customWidth="1"/>
  </cols>
  <sheetData>
    <row r="1" spans="1:14" ht="29.25" customHeight="1">
      <c r="A1" s="221" t="s">
        <v>77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113"/>
    </row>
    <row r="2" spans="1:14" ht="3.75" customHeight="1">
      <c r="C2" s="114"/>
      <c r="D2" s="115"/>
      <c r="E2" s="116"/>
      <c r="F2" s="116"/>
      <c r="G2" s="109"/>
      <c r="I2" s="109"/>
      <c r="K2" s="115"/>
      <c r="L2" s="116"/>
      <c r="M2" s="117"/>
    </row>
    <row r="3" spans="1:14" ht="59.25" customHeight="1">
      <c r="A3" s="118" t="s">
        <v>78</v>
      </c>
      <c r="B3" s="119" t="s">
        <v>27</v>
      </c>
      <c r="C3" s="119" t="s">
        <v>28</v>
      </c>
      <c r="D3" s="120"/>
      <c r="E3" s="121" t="s">
        <v>79</v>
      </c>
      <c r="F3" s="121" t="s">
        <v>80</v>
      </c>
      <c r="G3" s="122"/>
      <c r="H3" s="118" t="s">
        <v>78</v>
      </c>
      <c r="I3" s="119" t="s">
        <v>27</v>
      </c>
      <c r="J3" s="119" t="s">
        <v>28</v>
      </c>
      <c r="K3" s="120"/>
      <c r="L3" s="121" t="s">
        <v>79</v>
      </c>
      <c r="M3" s="121" t="s">
        <v>80</v>
      </c>
    </row>
    <row r="4" spans="1:14" ht="3.75" customHeight="1"/>
    <row r="5" spans="1:14" ht="25.5" customHeight="1">
      <c r="A5" s="123"/>
      <c r="B5" s="75"/>
      <c r="C5" s="123"/>
      <c r="D5" s="115"/>
      <c r="E5" s="123"/>
      <c r="F5" s="123"/>
      <c r="G5" s="109"/>
      <c r="H5" s="123"/>
      <c r="I5" s="123"/>
      <c r="J5" s="123"/>
      <c r="K5" s="115"/>
      <c r="L5" s="123"/>
      <c r="M5" s="123"/>
    </row>
    <row r="6" spans="1:14" ht="25.5" customHeight="1">
      <c r="A6" s="123"/>
      <c r="B6" s="75"/>
      <c r="C6" s="123"/>
      <c r="D6" s="115"/>
      <c r="E6" s="123"/>
      <c r="F6" s="123"/>
      <c r="G6" s="109"/>
      <c r="H6" s="123"/>
      <c r="I6" s="123"/>
      <c r="J6" s="123"/>
      <c r="K6" s="115"/>
      <c r="L6" s="123"/>
      <c r="M6" s="123"/>
    </row>
    <row r="7" spans="1:14" ht="25.5" customHeight="1">
      <c r="A7" s="123"/>
      <c r="B7" s="75"/>
      <c r="C7" s="123"/>
      <c r="D7" s="115"/>
      <c r="E7" s="123"/>
      <c r="F7" s="123"/>
      <c r="G7" s="109"/>
      <c r="H7" s="123"/>
      <c r="I7" s="123"/>
      <c r="J7" s="123"/>
      <c r="K7" s="115"/>
      <c r="L7" s="123"/>
      <c r="M7" s="123"/>
    </row>
    <row r="8" spans="1:14" ht="25.5" customHeight="1">
      <c r="A8" s="123"/>
      <c r="B8" s="75"/>
      <c r="C8" s="123"/>
      <c r="D8" s="115"/>
      <c r="E8" s="123"/>
      <c r="F8" s="123"/>
      <c r="G8" s="109"/>
      <c r="H8" s="123"/>
      <c r="I8" s="123"/>
      <c r="J8" s="123"/>
      <c r="K8" s="115"/>
      <c r="L8" s="123"/>
      <c r="M8" s="123"/>
    </row>
    <row r="9" spans="1:14" ht="25.5" customHeight="1">
      <c r="A9" s="123"/>
      <c r="B9" s="75"/>
      <c r="C9" s="123"/>
      <c r="D9" s="115"/>
      <c r="E9" s="123"/>
      <c r="F9" s="123"/>
      <c r="G9" s="109"/>
      <c r="H9" s="123"/>
      <c r="I9" s="123"/>
      <c r="J9" s="123"/>
      <c r="K9" s="115"/>
      <c r="L9" s="123"/>
      <c r="M9" s="123"/>
    </row>
    <row r="10" spans="1:14" ht="25.5" customHeight="1">
      <c r="A10" s="123"/>
      <c r="B10" s="75"/>
      <c r="C10" s="123"/>
      <c r="D10" s="115"/>
      <c r="E10" s="123"/>
      <c r="F10" s="123"/>
      <c r="G10" s="109"/>
      <c r="H10" s="123"/>
      <c r="I10" s="123"/>
      <c r="J10" s="123"/>
      <c r="K10" s="115"/>
      <c r="L10" s="123"/>
      <c r="M10" s="123"/>
    </row>
    <row r="11" spans="1:14" ht="25.5" customHeight="1">
      <c r="A11" s="123"/>
      <c r="B11" s="75"/>
      <c r="C11" s="123"/>
      <c r="D11" s="115"/>
      <c r="E11" s="123"/>
      <c r="F11" s="123"/>
      <c r="G11" s="109"/>
      <c r="H11" s="123"/>
      <c r="I11" s="123"/>
      <c r="J11" s="123"/>
      <c r="K11" s="115"/>
      <c r="L11" s="123"/>
      <c r="M11" s="123"/>
    </row>
    <row r="12" spans="1:14" ht="25.5" customHeight="1">
      <c r="A12" s="123"/>
      <c r="B12" s="75"/>
      <c r="C12" s="123"/>
      <c r="D12" s="115"/>
      <c r="E12" s="123"/>
      <c r="F12" s="123"/>
      <c r="G12" s="109"/>
      <c r="H12" s="123"/>
      <c r="I12" s="123"/>
      <c r="J12" s="123"/>
      <c r="K12" s="115"/>
      <c r="L12" s="123"/>
      <c r="M12" s="123"/>
    </row>
    <row r="13" spans="1:14" ht="25.5" customHeight="1">
      <c r="A13" s="123"/>
      <c r="B13" s="75"/>
      <c r="C13" s="123"/>
      <c r="D13" s="115"/>
      <c r="E13" s="123"/>
      <c r="F13" s="123"/>
      <c r="G13" s="109"/>
      <c r="H13" s="123"/>
      <c r="I13" s="123"/>
      <c r="J13" s="123"/>
      <c r="K13" s="115"/>
      <c r="L13" s="123"/>
      <c r="M13" s="123"/>
    </row>
    <row r="14" spans="1:14" ht="25.5" customHeight="1">
      <c r="A14" s="123"/>
      <c r="B14" s="75"/>
      <c r="C14" s="123"/>
      <c r="D14" s="115"/>
      <c r="E14" s="123"/>
      <c r="F14" s="123"/>
      <c r="G14" s="109"/>
      <c r="H14" s="123"/>
      <c r="I14" s="123"/>
      <c r="J14" s="123"/>
      <c r="K14" s="115"/>
      <c r="L14" s="123"/>
      <c r="M14" s="123"/>
    </row>
    <row r="15" spans="1:14" ht="25.5" customHeight="1">
      <c r="A15" s="123"/>
      <c r="B15" s="75"/>
      <c r="C15" s="123"/>
      <c r="D15" s="115"/>
      <c r="E15" s="123"/>
      <c r="F15" s="123"/>
      <c r="G15" s="109"/>
      <c r="H15" s="123"/>
      <c r="I15" s="123"/>
      <c r="J15" s="123"/>
      <c r="K15" s="115"/>
      <c r="L15" s="123"/>
      <c r="M15" s="123"/>
    </row>
    <row r="16" spans="1:14" ht="25.5" customHeight="1">
      <c r="A16" s="123"/>
      <c r="B16" s="75"/>
      <c r="C16" s="123"/>
      <c r="D16" s="115"/>
      <c r="E16" s="123"/>
      <c r="F16" s="123"/>
      <c r="G16" s="109"/>
      <c r="H16" s="123"/>
      <c r="I16" s="123"/>
      <c r="J16" s="123"/>
      <c r="K16" s="115"/>
      <c r="L16" s="123"/>
      <c r="M16" s="123"/>
    </row>
    <row r="17" spans="1:13" ht="25.5" customHeight="1">
      <c r="A17" s="123"/>
      <c r="B17" s="75"/>
      <c r="C17" s="123"/>
      <c r="D17" s="115"/>
      <c r="E17" s="123"/>
      <c r="F17" s="123"/>
      <c r="G17" s="109"/>
      <c r="H17" s="123"/>
      <c r="I17" s="123"/>
      <c r="J17" s="123"/>
      <c r="K17" s="115"/>
      <c r="L17" s="123"/>
      <c r="M17" s="123"/>
    </row>
    <row r="18" spans="1:13" ht="25.5" customHeight="1">
      <c r="A18" s="123"/>
      <c r="B18" s="75"/>
      <c r="C18" s="123"/>
      <c r="D18" s="115"/>
      <c r="E18" s="123"/>
      <c r="F18" s="123"/>
      <c r="G18" s="109"/>
      <c r="H18" s="123"/>
      <c r="I18" s="123"/>
      <c r="J18" s="123"/>
      <c r="K18" s="115"/>
      <c r="L18" s="123"/>
      <c r="M18" s="123"/>
    </row>
    <row r="19" spans="1:13" ht="25.5" customHeight="1">
      <c r="A19" s="123"/>
      <c r="B19" s="75"/>
      <c r="C19" s="123"/>
      <c r="D19" s="115"/>
      <c r="E19" s="123"/>
      <c r="F19" s="123"/>
      <c r="G19" s="109"/>
      <c r="H19" s="123"/>
      <c r="I19" s="123"/>
      <c r="J19" s="123"/>
      <c r="K19" s="115"/>
      <c r="L19" s="123"/>
      <c r="M19" s="123"/>
    </row>
    <row r="20" spans="1:13" ht="25.5" customHeight="1">
      <c r="A20" s="123"/>
      <c r="B20" s="75"/>
      <c r="C20" s="123"/>
      <c r="D20" s="115"/>
      <c r="E20" s="123"/>
      <c r="F20" s="123"/>
      <c r="G20" s="109"/>
      <c r="H20" s="123"/>
      <c r="I20" s="123"/>
      <c r="J20" s="123"/>
      <c r="K20" s="115"/>
      <c r="L20" s="123"/>
      <c r="M20" s="123"/>
    </row>
    <row r="21" spans="1:13" ht="25.5" customHeight="1">
      <c r="A21" s="123"/>
      <c r="B21" s="75"/>
      <c r="C21" s="123"/>
      <c r="D21" s="115"/>
      <c r="E21" s="123"/>
      <c r="F21" s="123"/>
      <c r="G21" s="109"/>
      <c r="H21" s="123"/>
      <c r="I21" s="123"/>
      <c r="J21" s="123"/>
      <c r="K21" s="115"/>
      <c r="L21" s="123"/>
      <c r="M21" s="123"/>
    </row>
    <row r="22" spans="1:13" ht="25.5" customHeight="1">
      <c r="A22" s="123"/>
      <c r="B22" s="75"/>
      <c r="C22" s="123"/>
      <c r="D22" s="115"/>
      <c r="E22" s="123"/>
      <c r="F22" s="123"/>
      <c r="G22" s="109"/>
      <c r="H22" s="123"/>
      <c r="I22" s="123"/>
      <c r="J22" s="123"/>
      <c r="K22" s="115"/>
      <c r="L22" s="123"/>
      <c r="M22" s="123"/>
    </row>
    <row r="23" spans="1:13" ht="25.5" customHeight="1">
      <c r="A23" s="123"/>
      <c r="B23" s="75"/>
      <c r="C23" s="123"/>
      <c r="D23" s="115"/>
      <c r="E23" s="123"/>
      <c r="F23" s="123"/>
      <c r="G23" s="109"/>
      <c r="H23" s="123"/>
      <c r="I23" s="123"/>
      <c r="J23" s="123"/>
      <c r="K23" s="115"/>
      <c r="L23" s="123"/>
      <c r="M23" s="123"/>
    </row>
    <row r="24" spans="1:13" ht="25.5" customHeight="1">
      <c r="A24" s="123"/>
      <c r="B24" s="123"/>
      <c r="C24" s="123"/>
      <c r="D24" s="115"/>
      <c r="E24" s="123"/>
      <c r="F24" s="123"/>
      <c r="G24" s="109"/>
      <c r="H24" s="123"/>
      <c r="I24" s="123"/>
      <c r="J24" s="123"/>
      <c r="K24" s="115"/>
      <c r="L24" s="123"/>
      <c r="M24" s="123"/>
    </row>
    <row r="25" spans="1:13" ht="25.5" customHeight="1">
      <c r="A25" s="123"/>
      <c r="B25" s="123"/>
      <c r="C25" s="123"/>
      <c r="D25" s="115"/>
      <c r="E25" s="123"/>
      <c r="F25" s="123"/>
      <c r="G25" s="109"/>
      <c r="H25" s="123"/>
      <c r="I25" s="123"/>
      <c r="J25" s="123"/>
      <c r="K25" s="115"/>
      <c r="L25" s="123"/>
      <c r="M25" s="123"/>
    </row>
    <row r="26" spans="1:13" ht="25.5" customHeight="1">
      <c r="A26" s="123"/>
      <c r="B26" s="123"/>
      <c r="C26" s="123"/>
      <c r="D26" s="115"/>
      <c r="E26" s="123"/>
      <c r="F26" s="123"/>
      <c r="G26" s="109"/>
      <c r="H26" s="123"/>
      <c r="I26" s="123"/>
      <c r="J26" s="123"/>
      <c r="K26" s="115"/>
      <c r="L26" s="123"/>
      <c r="M26" s="123"/>
    </row>
    <row r="27" spans="1:13" ht="25.5" customHeight="1">
      <c r="A27" s="123"/>
      <c r="B27" s="123"/>
      <c r="C27" s="123"/>
      <c r="D27" s="115"/>
      <c r="E27" s="123"/>
      <c r="F27" s="123"/>
      <c r="G27" s="109"/>
      <c r="H27" s="123"/>
      <c r="I27" s="123"/>
      <c r="J27" s="123"/>
      <c r="K27" s="115"/>
      <c r="L27" s="123"/>
      <c r="M27" s="123"/>
    </row>
  </sheetData>
  <mergeCells count="1">
    <mergeCell ref="A1:M1"/>
  </mergeCells>
  <pageMargins left="0.75" right="0.5" top="1" bottom="0.75" header="0.5" footer="0.5"/>
  <pageSetup orientation="portrait" r:id="rId1"/>
  <headerFooter>
    <oddFooter>&amp;C&amp;"Arial,Bold"&amp;14BOX LOG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tabSelected="1" view="pageBreakPreview" zoomScale="145" zoomScaleNormal="100" zoomScaleSheetLayoutView="145" zoomScalePageLayoutView="70" workbookViewId="0">
      <selection activeCell="N6" sqref="N6"/>
    </sheetView>
  </sheetViews>
  <sheetFormatPr defaultRowHeight="12.75"/>
  <cols>
    <col min="1" max="1" width="0.5703125" customWidth="1"/>
    <col min="2" max="3" width="10" style="60" customWidth="1"/>
    <col min="4" max="4" width="9" style="60" customWidth="1"/>
    <col min="5" max="5" width="0.5703125" customWidth="1"/>
    <col min="6" max="6" width="9" style="83" customWidth="1"/>
    <col min="7" max="7" width="0.5703125" customWidth="1"/>
    <col min="8" max="8" width="20.42578125" customWidth="1"/>
    <col min="9" max="9" width="7.5703125" style="83" customWidth="1"/>
    <col min="10" max="10" width="0.5703125" customWidth="1"/>
    <col min="11" max="11" width="26.85546875" customWidth="1"/>
  </cols>
  <sheetData>
    <row r="1" spans="1:12" ht="20.25" customHeight="1">
      <c r="A1" s="113"/>
      <c r="B1" s="221" t="s">
        <v>454</v>
      </c>
      <c r="C1" s="221"/>
      <c r="D1" s="221"/>
      <c r="E1" s="221"/>
      <c r="F1" s="221"/>
      <c r="G1" s="221"/>
      <c r="H1" s="221"/>
      <c r="I1" s="221"/>
      <c r="J1" s="221"/>
      <c r="K1" s="221"/>
      <c r="L1" s="113"/>
    </row>
    <row r="2" spans="1:12" ht="6" customHeight="1">
      <c r="B2"/>
      <c r="C2"/>
      <c r="D2"/>
    </row>
    <row r="3" spans="1:12" ht="24" customHeight="1">
      <c r="B3" s="124" t="s">
        <v>27</v>
      </c>
      <c r="C3" s="124" t="s">
        <v>28</v>
      </c>
      <c r="D3" s="124" t="s">
        <v>55</v>
      </c>
      <c r="E3" s="125"/>
      <c r="F3" s="126" t="s">
        <v>56</v>
      </c>
      <c r="G3" s="125"/>
      <c r="H3" s="126" t="s">
        <v>81</v>
      </c>
      <c r="I3" s="126" t="s">
        <v>82</v>
      </c>
      <c r="J3" s="125"/>
      <c r="K3" s="126" t="s">
        <v>31</v>
      </c>
      <c r="L3" s="127"/>
    </row>
    <row r="4" spans="1:12" ht="3.75" customHeight="1">
      <c r="B4"/>
      <c r="C4"/>
      <c r="D4"/>
    </row>
    <row r="5" spans="1:12" ht="19.5" customHeight="1">
      <c r="A5" s="74"/>
      <c r="B5" s="255" t="s">
        <v>373</v>
      </c>
      <c r="C5" s="256">
        <v>0</v>
      </c>
      <c r="D5" s="256">
        <v>8.5299999999999994</v>
      </c>
      <c r="E5" s="257"/>
      <c r="F5" s="257">
        <v>8.5299999999999994</v>
      </c>
      <c r="G5" s="257"/>
      <c r="H5" s="258" t="s">
        <v>381</v>
      </c>
      <c r="I5" s="257">
        <v>4</v>
      </c>
      <c r="J5" s="257"/>
      <c r="K5" s="259"/>
    </row>
    <row r="6" spans="1:12" ht="19.5" customHeight="1">
      <c r="A6" s="109"/>
      <c r="B6" s="255" t="s">
        <v>373</v>
      </c>
      <c r="C6" s="260" t="s">
        <v>378</v>
      </c>
      <c r="D6" s="260"/>
      <c r="E6" s="261"/>
      <c r="F6" s="257"/>
      <c r="G6" s="261"/>
      <c r="H6" s="258" t="s">
        <v>382</v>
      </c>
      <c r="I6" s="257">
        <v>4</v>
      </c>
      <c r="J6" s="261"/>
      <c r="K6" s="262" t="s">
        <v>449</v>
      </c>
    </row>
    <row r="7" spans="1:12" ht="19.5" customHeight="1">
      <c r="A7" s="109"/>
      <c r="B7" s="255" t="s">
        <v>373</v>
      </c>
      <c r="C7" s="260">
        <v>8.5299999999999994</v>
      </c>
      <c r="D7" s="256">
        <v>11.58</v>
      </c>
      <c r="E7" s="261"/>
      <c r="F7" s="257">
        <v>3.05</v>
      </c>
      <c r="G7" s="261"/>
      <c r="H7" s="258" t="s">
        <v>383</v>
      </c>
      <c r="I7" s="257">
        <v>4</v>
      </c>
      <c r="J7" s="261"/>
      <c r="K7" s="262"/>
    </row>
    <row r="8" spans="1:12" ht="19.5" customHeight="1">
      <c r="A8" s="109"/>
      <c r="B8" s="255" t="s">
        <v>373</v>
      </c>
      <c r="C8" s="260">
        <v>11.58</v>
      </c>
      <c r="D8" s="256">
        <v>16.03</v>
      </c>
      <c r="E8" s="261"/>
      <c r="F8" s="257">
        <v>4.45</v>
      </c>
      <c r="G8" s="261"/>
      <c r="H8" s="258" t="s">
        <v>384</v>
      </c>
      <c r="I8" s="257">
        <v>4</v>
      </c>
      <c r="J8" s="261"/>
      <c r="K8" s="262"/>
    </row>
    <row r="9" spans="1:12" ht="19.5" customHeight="1">
      <c r="A9" s="109"/>
      <c r="B9" s="255" t="s">
        <v>373</v>
      </c>
      <c r="C9" s="260">
        <v>16.03</v>
      </c>
      <c r="D9" s="256">
        <v>18.66</v>
      </c>
      <c r="E9" s="261"/>
      <c r="F9" s="257">
        <v>2.63</v>
      </c>
      <c r="G9" s="261"/>
      <c r="H9" s="258" t="s">
        <v>385</v>
      </c>
      <c r="I9" s="257">
        <v>4</v>
      </c>
      <c r="J9" s="261"/>
      <c r="K9" s="262"/>
    </row>
    <row r="10" spans="1:12" ht="19.5" customHeight="1">
      <c r="A10" s="109"/>
      <c r="B10" s="260"/>
      <c r="C10" s="260"/>
      <c r="D10" s="260"/>
      <c r="E10" s="261"/>
      <c r="F10" s="257"/>
      <c r="G10" s="261"/>
      <c r="H10" s="258"/>
      <c r="I10" s="257"/>
      <c r="J10" s="261"/>
      <c r="K10" s="262" t="s">
        <v>450</v>
      </c>
    </row>
    <row r="11" spans="1:12" ht="19.5" customHeight="1">
      <c r="A11" s="109"/>
      <c r="B11" s="255" t="s">
        <v>373</v>
      </c>
      <c r="C11" s="260">
        <v>18.66</v>
      </c>
      <c r="D11" s="256">
        <v>21.69</v>
      </c>
      <c r="E11" s="261"/>
      <c r="F11" s="257">
        <v>3.03</v>
      </c>
      <c r="G11" s="261"/>
      <c r="H11" s="258" t="s">
        <v>386</v>
      </c>
      <c r="I11" s="257">
        <v>5</v>
      </c>
      <c r="J11" s="261"/>
      <c r="K11" s="262"/>
    </row>
    <row r="12" spans="1:12" ht="19.5" customHeight="1">
      <c r="A12" s="109"/>
      <c r="B12" s="255" t="s">
        <v>373</v>
      </c>
      <c r="C12" s="256">
        <v>21.69</v>
      </c>
      <c r="D12" s="256">
        <v>25.3</v>
      </c>
      <c r="E12" s="261"/>
      <c r="F12" s="257">
        <v>3.61</v>
      </c>
      <c r="G12" s="261"/>
      <c r="H12" s="258" t="s">
        <v>387</v>
      </c>
      <c r="I12" s="257">
        <v>5</v>
      </c>
      <c r="J12" s="261"/>
      <c r="K12" s="262"/>
    </row>
    <row r="13" spans="1:12" ht="19.5" customHeight="1">
      <c r="A13" s="109"/>
      <c r="B13" s="255" t="s">
        <v>373</v>
      </c>
      <c r="C13" s="256">
        <v>25.3</v>
      </c>
      <c r="D13" s="256">
        <v>28.15</v>
      </c>
      <c r="E13" s="261"/>
      <c r="F13" s="257">
        <v>2.85</v>
      </c>
      <c r="G13" s="261"/>
      <c r="H13" s="258" t="s">
        <v>388</v>
      </c>
      <c r="I13" s="257">
        <v>5</v>
      </c>
      <c r="J13" s="261"/>
      <c r="K13" s="262"/>
    </row>
    <row r="14" spans="1:12" ht="19.5" customHeight="1">
      <c r="A14" s="109"/>
      <c r="B14" s="255" t="s">
        <v>373</v>
      </c>
      <c r="C14" s="256">
        <v>28.15</v>
      </c>
      <c r="D14" s="256">
        <v>31.16</v>
      </c>
      <c r="E14" s="261"/>
      <c r="F14" s="257">
        <v>3.01</v>
      </c>
      <c r="G14" s="261"/>
      <c r="H14" s="258" t="s">
        <v>389</v>
      </c>
      <c r="I14" s="257">
        <v>5</v>
      </c>
      <c r="J14" s="261"/>
      <c r="K14" s="262"/>
    </row>
    <row r="15" spans="1:12" ht="19.5" customHeight="1">
      <c r="A15" s="109"/>
      <c r="B15" s="255" t="s">
        <v>373</v>
      </c>
      <c r="C15" s="256">
        <v>31.16</v>
      </c>
      <c r="D15" s="256">
        <v>33.229999999999997</v>
      </c>
      <c r="E15" s="261"/>
      <c r="F15" s="257">
        <v>2.0699999999999998</v>
      </c>
      <c r="G15" s="261"/>
      <c r="H15" s="258" t="s">
        <v>390</v>
      </c>
      <c r="I15" s="257">
        <v>5</v>
      </c>
      <c r="J15" s="261"/>
      <c r="K15" s="262"/>
    </row>
    <row r="16" spans="1:12" ht="19.5" customHeight="1">
      <c r="A16" s="109"/>
      <c r="B16" s="255" t="s">
        <v>373</v>
      </c>
      <c r="C16" s="256">
        <v>33.229999999999997</v>
      </c>
      <c r="D16" s="256">
        <v>35.71</v>
      </c>
      <c r="E16" s="261"/>
      <c r="F16" s="257">
        <v>2.48</v>
      </c>
      <c r="G16" s="261"/>
      <c r="H16" s="258" t="s">
        <v>391</v>
      </c>
      <c r="I16" s="257">
        <v>5</v>
      </c>
      <c r="J16" s="261"/>
      <c r="K16" s="262"/>
    </row>
    <row r="17" spans="1:11" ht="19.5" customHeight="1">
      <c r="A17" s="109"/>
      <c r="B17" s="255" t="s">
        <v>373</v>
      </c>
      <c r="C17" s="256">
        <v>35.71</v>
      </c>
      <c r="D17" s="256">
        <v>37.97</v>
      </c>
      <c r="E17" s="261"/>
      <c r="F17" s="257">
        <v>2.2599999999999998</v>
      </c>
      <c r="G17" s="261"/>
      <c r="H17" s="258" t="s">
        <v>392</v>
      </c>
      <c r="I17" s="257">
        <v>5</v>
      </c>
      <c r="J17" s="261"/>
      <c r="K17" s="262"/>
    </row>
    <row r="18" spans="1:11" ht="19.5" customHeight="1">
      <c r="A18" s="109"/>
      <c r="B18" s="255" t="s">
        <v>373</v>
      </c>
      <c r="C18" s="256">
        <v>37.97</v>
      </c>
      <c r="D18" s="256">
        <v>40.35</v>
      </c>
      <c r="E18" s="261"/>
      <c r="F18" s="257">
        <v>2.38</v>
      </c>
      <c r="G18" s="261"/>
      <c r="H18" s="258" t="s">
        <v>393</v>
      </c>
      <c r="I18" s="257">
        <v>5</v>
      </c>
      <c r="J18" s="261"/>
      <c r="K18" s="262"/>
    </row>
    <row r="19" spans="1:11" ht="19.5" customHeight="1">
      <c r="A19" s="109"/>
      <c r="B19" s="255" t="s">
        <v>373</v>
      </c>
      <c r="C19" s="256">
        <v>40.35</v>
      </c>
      <c r="D19" s="256">
        <v>43.36</v>
      </c>
      <c r="E19" s="261"/>
      <c r="F19" s="257">
        <v>3.01</v>
      </c>
      <c r="G19" s="261"/>
      <c r="H19" s="258" t="s">
        <v>394</v>
      </c>
      <c r="I19" s="257">
        <v>5</v>
      </c>
      <c r="J19" s="261"/>
      <c r="K19" s="262"/>
    </row>
    <row r="20" spans="1:11" ht="19.5" customHeight="1">
      <c r="A20" s="109"/>
      <c r="B20" s="255" t="s">
        <v>373</v>
      </c>
      <c r="C20" s="260" t="s">
        <v>378</v>
      </c>
      <c r="D20" s="260"/>
      <c r="E20" s="261"/>
      <c r="F20" s="257"/>
      <c r="G20" s="261"/>
      <c r="H20" s="258" t="s">
        <v>395</v>
      </c>
      <c r="I20" s="257">
        <v>5</v>
      </c>
      <c r="J20" s="261"/>
      <c r="K20" s="262"/>
    </row>
    <row r="21" spans="1:11" ht="19.5" customHeight="1">
      <c r="A21" s="109"/>
      <c r="B21" s="255" t="s">
        <v>373</v>
      </c>
      <c r="C21" s="256">
        <v>43.36</v>
      </c>
      <c r="D21" s="256">
        <v>45.39</v>
      </c>
      <c r="E21" s="261"/>
      <c r="F21" s="257">
        <v>2.0299999999999998</v>
      </c>
      <c r="G21" s="261"/>
      <c r="H21" s="258" t="s">
        <v>396</v>
      </c>
      <c r="I21" s="257">
        <v>5</v>
      </c>
      <c r="J21" s="261"/>
      <c r="K21" s="262" t="s">
        <v>380</v>
      </c>
    </row>
    <row r="22" spans="1:11" ht="19.5" customHeight="1">
      <c r="A22" s="109"/>
      <c r="B22" s="255" t="s">
        <v>373</v>
      </c>
      <c r="C22" s="256">
        <v>45.39</v>
      </c>
      <c r="D22" s="256">
        <v>46.66</v>
      </c>
      <c r="E22" s="261"/>
      <c r="F22" s="257">
        <v>1.27</v>
      </c>
      <c r="G22" s="261"/>
      <c r="H22" s="258" t="s">
        <v>397</v>
      </c>
      <c r="I22" s="257">
        <v>5</v>
      </c>
      <c r="J22" s="261"/>
      <c r="K22" s="262"/>
    </row>
    <row r="23" spans="1:11" ht="19.5" customHeight="1">
      <c r="A23" s="109"/>
      <c r="B23" s="255" t="s">
        <v>373</v>
      </c>
      <c r="C23" s="260" t="s">
        <v>379</v>
      </c>
      <c r="D23" s="260"/>
      <c r="E23" s="261"/>
      <c r="F23" s="257"/>
      <c r="G23" s="261"/>
      <c r="H23" s="258" t="s">
        <v>398</v>
      </c>
      <c r="I23" s="257">
        <v>5</v>
      </c>
      <c r="J23" s="261"/>
      <c r="K23" s="262" t="s">
        <v>379</v>
      </c>
    </row>
    <row r="24" spans="1:11" ht="19.5" customHeight="1">
      <c r="A24" s="109"/>
      <c r="B24" s="255" t="s">
        <v>373</v>
      </c>
      <c r="C24" s="256">
        <v>46.66</v>
      </c>
      <c r="D24" s="256">
        <v>48.95</v>
      </c>
      <c r="E24" s="261"/>
      <c r="F24" s="257">
        <v>2.29</v>
      </c>
      <c r="G24" s="261"/>
      <c r="H24" s="261" t="s">
        <v>399</v>
      </c>
      <c r="I24" s="257">
        <v>5</v>
      </c>
      <c r="J24" s="261"/>
      <c r="K24" s="262"/>
    </row>
    <row r="25" spans="1:11" ht="19.5" customHeight="1">
      <c r="A25" s="109"/>
      <c r="B25" s="255" t="s">
        <v>373</v>
      </c>
      <c r="C25" s="256">
        <v>48.95</v>
      </c>
      <c r="D25" s="256">
        <v>51.21</v>
      </c>
      <c r="E25" s="261"/>
      <c r="F25" s="257">
        <v>2.2599999999999998</v>
      </c>
      <c r="G25" s="261"/>
      <c r="H25" s="261" t="s">
        <v>400</v>
      </c>
      <c r="I25" s="257">
        <v>5</v>
      </c>
      <c r="J25" s="261"/>
      <c r="K25" s="262"/>
    </row>
    <row r="26" spans="1:11" ht="19.5" customHeight="1">
      <c r="A26" s="109"/>
      <c r="B26" s="255" t="s">
        <v>373</v>
      </c>
      <c r="C26" s="256">
        <v>51.21</v>
      </c>
      <c r="D26" s="256">
        <v>54.25</v>
      </c>
      <c r="E26" s="261"/>
      <c r="F26" s="257">
        <v>3.04</v>
      </c>
      <c r="G26" s="261"/>
      <c r="H26" s="261" t="s">
        <v>401</v>
      </c>
      <c r="I26" s="257">
        <v>5</v>
      </c>
      <c r="J26" s="261"/>
      <c r="K26" s="262"/>
    </row>
    <row r="27" spans="1:11" ht="19.5" customHeight="1">
      <c r="A27" s="109"/>
      <c r="B27" s="255" t="s">
        <v>373</v>
      </c>
      <c r="C27" s="256">
        <v>54.25</v>
      </c>
      <c r="D27" s="256">
        <v>57.3</v>
      </c>
      <c r="E27" s="261"/>
      <c r="F27" s="257">
        <v>3.05</v>
      </c>
      <c r="G27" s="261"/>
      <c r="H27" s="261" t="s">
        <v>402</v>
      </c>
      <c r="I27" s="257">
        <v>5</v>
      </c>
      <c r="J27" s="261"/>
      <c r="K27" s="262"/>
    </row>
    <row r="28" spans="1:11" ht="19.5" customHeight="1">
      <c r="A28" s="109"/>
      <c r="B28" s="255" t="s">
        <v>373</v>
      </c>
      <c r="C28" s="256">
        <v>57.3</v>
      </c>
      <c r="D28" s="256">
        <v>58.67</v>
      </c>
      <c r="E28" s="261"/>
      <c r="F28" s="257">
        <v>1.37</v>
      </c>
      <c r="G28" s="261"/>
      <c r="H28" s="261" t="s">
        <v>403</v>
      </c>
      <c r="I28" s="257">
        <v>5</v>
      </c>
      <c r="J28" s="261"/>
      <c r="K28" s="262"/>
    </row>
    <row r="29" spans="1:11" ht="19.5" customHeight="1">
      <c r="A29" s="109"/>
      <c r="B29" s="255" t="s">
        <v>373</v>
      </c>
      <c r="C29" s="256">
        <v>58.67</v>
      </c>
      <c r="D29" s="256">
        <v>60.35</v>
      </c>
      <c r="E29" s="261"/>
      <c r="F29" s="257">
        <v>1.68</v>
      </c>
      <c r="G29" s="261"/>
      <c r="H29" s="261" t="s">
        <v>404</v>
      </c>
      <c r="I29" s="257">
        <v>5</v>
      </c>
      <c r="J29" s="261"/>
      <c r="K29" s="262"/>
    </row>
    <row r="30" spans="1:11" ht="19.5" customHeight="1">
      <c r="A30" s="109"/>
      <c r="B30" s="255" t="s">
        <v>373</v>
      </c>
      <c r="C30" s="256">
        <v>60.35</v>
      </c>
      <c r="D30" s="256">
        <v>61.92</v>
      </c>
      <c r="E30" s="261"/>
      <c r="F30" s="257">
        <v>1.57</v>
      </c>
      <c r="G30" s="261"/>
      <c r="H30" s="261" t="s">
        <v>405</v>
      </c>
      <c r="I30" s="257">
        <v>5</v>
      </c>
      <c r="J30" s="261"/>
      <c r="K30" s="262"/>
    </row>
    <row r="31" spans="1:11" ht="19.5" customHeight="1">
      <c r="A31" s="109"/>
      <c r="B31" s="255" t="s">
        <v>373</v>
      </c>
      <c r="C31" s="256">
        <v>61.92</v>
      </c>
      <c r="D31" s="256">
        <v>63.08</v>
      </c>
      <c r="E31" s="261"/>
      <c r="F31" s="257">
        <v>1.1599999999999999</v>
      </c>
      <c r="G31" s="261"/>
      <c r="H31" s="261" t="s">
        <v>406</v>
      </c>
      <c r="I31" s="257">
        <v>5</v>
      </c>
      <c r="J31" s="261"/>
      <c r="K31" s="262"/>
    </row>
    <row r="32" spans="1:11" ht="19.5" customHeight="1">
      <c r="A32" s="109"/>
      <c r="B32" s="255" t="s">
        <v>373</v>
      </c>
      <c r="C32" s="260" t="s">
        <v>378</v>
      </c>
      <c r="D32" s="260"/>
      <c r="E32" s="261"/>
      <c r="F32" s="257"/>
      <c r="G32" s="261"/>
      <c r="H32" s="261" t="s">
        <v>407</v>
      </c>
      <c r="I32" s="257">
        <v>5</v>
      </c>
      <c r="J32" s="261"/>
      <c r="K32" s="262" t="s">
        <v>380</v>
      </c>
    </row>
    <row r="33" spans="1:11" ht="19.5" customHeight="1">
      <c r="A33" s="109"/>
      <c r="B33" s="255" t="s">
        <v>373</v>
      </c>
      <c r="C33" s="256">
        <v>63.08</v>
      </c>
      <c r="D33" s="256">
        <v>64.209999999999994</v>
      </c>
      <c r="E33" s="261"/>
      <c r="F33" s="257">
        <v>1.1299999999999999</v>
      </c>
      <c r="G33" s="261"/>
      <c r="H33" s="261" t="s">
        <v>408</v>
      </c>
      <c r="I33" s="257">
        <v>5</v>
      </c>
      <c r="J33" s="261"/>
      <c r="K33" s="262"/>
    </row>
    <row r="34" spans="1:11" ht="19.5" customHeight="1">
      <c r="A34" s="109"/>
      <c r="B34" s="255" t="s">
        <v>373</v>
      </c>
      <c r="C34" s="256">
        <v>64.209999999999994</v>
      </c>
      <c r="D34" s="256">
        <v>64.8</v>
      </c>
      <c r="E34" s="261"/>
      <c r="F34" s="257">
        <v>0.59</v>
      </c>
      <c r="G34" s="261"/>
      <c r="H34" s="261" t="s">
        <v>409</v>
      </c>
      <c r="I34" s="257">
        <v>5</v>
      </c>
      <c r="J34" s="261"/>
      <c r="K34" s="262"/>
    </row>
    <row r="35" spans="1:11" ht="19.5" customHeight="1">
      <c r="A35" s="109"/>
      <c r="B35" s="255" t="s">
        <v>373</v>
      </c>
      <c r="C35" s="260" t="s">
        <v>379</v>
      </c>
      <c r="D35" s="260"/>
      <c r="E35" s="261"/>
      <c r="F35" s="257"/>
      <c r="G35" s="261"/>
      <c r="H35" s="261" t="s">
        <v>410</v>
      </c>
      <c r="I35" s="257">
        <v>5</v>
      </c>
      <c r="J35" s="261"/>
      <c r="K35" s="262" t="s">
        <v>379</v>
      </c>
    </row>
    <row r="36" spans="1:11" ht="19.5" customHeight="1">
      <c r="A36" s="109"/>
      <c r="B36" s="255" t="s">
        <v>373</v>
      </c>
      <c r="C36" s="256">
        <v>64.8</v>
      </c>
      <c r="D36" s="256">
        <v>66.19</v>
      </c>
      <c r="E36" s="261"/>
      <c r="F36" s="257">
        <v>1.39</v>
      </c>
      <c r="G36" s="261"/>
      <c r="H36" s="261" t="s">
        <v>411</v>
      </c>
      <c r="I36" s="257">
        <v>5</v>
      </c>
      <c r="J36" s="261"/>
      <c r="K36" s="262"/>
    </row>
    <row r="37" spans="1:11" ht="15">
      <c r="B37" s="255" t="s">
        <v>373</v>
      </c>
      <c r="C37" s="256">
        <v>66.19</v>
      </c>
      <c r="D37" s="256">
        <v>68.38</v>
      </c>
      <c r="E37" s="261"/>
      <c r="F37" s="257">
        <v>2.19</v>
      </c>
      <c r="G37" s="261"/>
      <c r="H37" s="261" t="s">
        <v>412</v>
      </c>
      <c r="I37" s="257">
        <v>5</v>
      </c>
      <c r="J37" s="261"/>
      <c r="K37" s="261"/>
    </row>
    <row r="38" spans="1:11" ht="15">
      <c r="B38" s="255" t="s">
        <v>373</v>
      </c>
      <c r="C38" s="256">
        <v>68.38</v>
      </c>
      <c r="D38" s="256">
        <v>70.47</v>
      </c>
      <c r="E38" s="261"/>
      <c r="F38" s="257">
        <v>2.09</v>
      </c>
      <c r="G38" s="261"/>
      <c r="H38" s="261" t="s">
        <v>413</v>
      </c>
      <c r="I38" s="257">
        <v>5</v>
      </c>
      <c r="J38" s="261"/>
      <c r="K38" s="261"/>
    </row>
    <row r="39" spans="1:11" ht="15">
      <c r="B39" s="255" t="s">
        <v>373</v>
      </c>
      <c r="C39" s="256">
        <v>70.47</v>
      </c>
      <c r="D39" s="256">
        <v>72.650000000000006</v>
      </c>
      <c r="E39" s="261"/>
      <c r="F39" s="257">
        <v>2.1800000000000002</v>
      </c>
      <c r="G39" s="261"/>
      <c r="H39" s="261" t="s">
        <v>414</v>
      </c>
      <c r="I39" s="257">
        <v>5</v>
      </c>
      <c r="J39" s="261"/>
      <c r="K39" s="261"/>
    </row>
    <row r="40" spans="1:11" ht="15">
      <c r="B40" s="255" t="s">
        <v>373</v>
      </c>
      <c r="C40" s="256">
        <v>72.650000000000006</v>
      </c>
      <c r="D40" s="256">
        <v>75.959999999999994</v>
      </c>
      <c r="E40" s="261"/>
      <c r="F40" s="257">
        <v>3.31</v>
      </c>
      <c r="G40" s="261"/>
      <c r="H40" s="261" t="s">
        <v>415</v>
      </c>
      <c r="I40" s="257">
        <v>5</v>
      </c>
      <c r="J40" s="261"/>
      <c r="K40" s="261"/>
    </row>
    <row r="41" spans="1:11" ht="15">
      <c r="B41" s="255" t="s">
        <v>373</v>
      </c>
      <c r="C41" s="256">
        <v>75.959999999999994</v>
      </c>
      <c r="D41" s="256">
        <v>77.91</v>
      </c>
      <c r="E41" s="261"/>
      <c r="F41" s="257">
        <v>1.95</v>
      </c>
      <c r="G41" s="261"/>
      <c r="H41" s="261" t="s">
        <v>416</v>
      </c>
      <c r="I41" s="257">
        <v>5</v>
      </c>
      <c r="J41" s="261"/>
      <c r="K41" s="261"/>
    </row>
    <row r="42" spans="1:11" ht="15">
      <c r="B42" s="255" t="s">
        <v>373</v>
      </c>
      <c r="C42" s="256">
        <v>77.91</v>
      </c>
      <c r="D42" s="256">
        <v>78.52</v>
      </c>
      <c r="E42" s="261"/>
      <c r="F42" s="257">
        <v>0.61</v>
      </c>
      <c r="G42" s="261"/>
      <c r="H42" s="261" t="s">
        <v>417</v>
      </c>
      <c r="I42" s="257">
        <v>5</v>
      </c>
      <c r="J42" s="261"/>
      <c r="K42" s="261"/>
    </row>
    <row r="43" spans="1:11" ht="15">
      <c r="B43" s="255" t="s">
        <v>373</v>
      </c>
      <c r="C43" s="256">
        <v>78.52</v>
      </c>
      <c r="D43" s="256">
        <v>81.45</v>
      </c>
      <c r="E43" s="261"/>
      <c r="F43" s="257">
        <v>2.93</v>
      </c>
      <c r="G43" s="261"/>
      <c r="H43" s="261" t="s">
        <v>418</v>
      </c>
      <c r="I43" s="257">
        <v>5</v>
      </c>
      <c r="J43" s="261"/>
      <c r="K43" s="261"/>
    </row>
    <row r="44" spans="1:11" ht="15">
      <c r="B44" s="255" t="s">
        <v>373</v>
      </c>
      <c r="C44" s="256">
        <v>81.45</v>
      </c>
      <c r="D44" s="256">
        <v>84.26</v>
      </c>
      <c r="E44" s="261"/>
      <c r="F44" s="257">
        <v>2.81</v>
      </c>
      <c r="G44" s="261"/>
      <c r="H44" s="261" t="s">
        <v>419</v>
      </c>
      <c r="I44" s="257">
        <v>5</v>
      </c>
      <c r="J44" s="261"/>
      <c r="K44" s="261"/>
    </row>
    <row r="45" spans="1:11" ht="15">
      <c r="B45" s="255" t="s">
        <v>373</v>
      </c>
      <c r="C45" s="256">
        <v>84.26</v>
      </c>
      <c r="D45" s="256">
        <v>86.36</v>
      </c>
      <c r="E45" s="261"/>
      <c r="F45" s="257">
        <v>2.1</v>
      </c>
      <c r="G45" s="261"/>
      <c r="H45" s="261" t="s">
        <v>420</v>
      </c>
      <c r="I45" s="257">
        <v>5</v>
      </c>
      <c r="J45" s="261"/>
      <c r="K45" s="261"/>
    </row>
    <row r="46" spans="1:11" ht="15">
      <c r="B46" s="255" t="s">
        <v>373</v>
      </c>
      <c r="C46" s="256">
        <v>86.36</v>
      </c>
      <c r="D46" s="256">
        <v>90.36</v>
      </c>
      <c r="E46" s="261"/>
      <c r="F46" s="257">
        <v>4</v>
      </c>
      <c r="G46" s="261"/>
      <c r="H46" s="261" t="s">
        <v>421</v>
      </c>
      <c r="I46" s="257">
        <v>5</v>
      </c>
      <c r="J46" s="261"/>
      <c r="K46" s="261"/>
    </row>
    <row r="47" spans="1:11" ht="15">
      <c r="B47" s="255"/>
      <c r="C47" s="260"/>
      <c r="D47" s="260"/>
      <c r="E47" s="261"/>
      <c r="F47" s="257"/>
      <c r="G47" s="261"/>
      <c r="H47" s="261"/>
      <c r="I47" s="257"/>
      <c r="J47" s="261"/>
      <c r="K47" s="261" t="s">
        <v>451</v>
      </c>
    </row>
    <row r="48" spans="1:11" ht="15">
      <c r="B48" s="255" t="s">
        <v>373</v>
      </c>
      <c r="C48" s="256">
        <v>90.36</v>
      </c>
      <c r="D48" s="256">
        <v>90.97</v>
      </c>
      <c r="E48" s="261"/>
      <c r="F48" s="257">
        <v>0.61</v>
      </c>
      <c r="G48" s="261"/>
      <c r="H48" s="261" t="s">
        <v>422</v>
      </c>
      <c r="I48" s="257">
        <v>6</v>
      </c>
      <c r="J48" s="261"/>
      <c r="K48" s="261" t="s">
        <v>452</v>
      </c>
    </row>
    <row r="49" spans="2:11" ht="15">
      <c r="B49" s="255" t="s">
        <v>373</v>
      </c>
      <c r="C49" s="260"/>
      <c r="D49" s="256">
        <v>92.56</v>
      </c>
      <c r="E49" s="261"/>
      <c r="F49" s="257">
        <v>92.56</v>
      </c>
      <c r="G49" s="261"/>
      <c r="H49" s="261" t="s">
        <v>423</v>
      </c>
      <c r="I49" s="257">
        <v>6</v>
      </c>
      <c r="J49" s="261"/>
      <c r="K49" s="261"/>
    </row>
    <row r="50" spans="2:11" ht="15">
      <c r="B50" s="255" t="s">
        <v>373</v>
      </c>
      <c r="C50" s="260"/>
      <c r="D50" s="256">
        <v>94.98</v>
      </c>
      <c r="E50" s="261"/>
      <c r="F50" s="257">
        <v>94.98</v>
      </c>
      <c r="G50" s="261"/>
      <c r="H50" s="261" t="s">
        <v>424</v>
      </c>
      <c r="I50" s="257">
        <v>6</v>
      </c>
      <c r="J50" s="261"/>
      <c r="K50" s="261"/>
    </row>
    <row r="51" spans="2:11" ht="15">
      <c r="B51" s="255" t="s">
        <v>373</v>
      </c>
      <c r="C51" s="260"/>
      <c r="D51" s="256">
        <v>96.93</v>
      </c>
      <c r="E51" s="261"/>
      <c r="F51" s="257">
        <v>96.93</v>
      </c>
      <c r="G51" s="261"/>
      <c r="H51" s="261" t="s">
        <v>425</v>
      </c>
      <c r="I51" s="257">
        <v>6</v>
      </c>
      <c r="J51" s="261"/>
      <c r="K51" s="261"/>
    </row>
    <row r="52" spans="2:11" ht="15">
      <c r="B52" s="255" t="s">
        <v>373</v>
      </c>
      <c r="C52" s="260"/>
      <c r="D52" s="256">
        <v>98.57</v>
      </c>
      <c r="E52" s="261"/>
      <c r="F52" s="257">
        <v>98.57</v>
      </c>
      <c r="G52" s="261"/>
      <c r="H52" s="261" t="s">
        <v>426</v>
      </c>
      <c r="I52" s="257">
        <v>6</v>
      </c>
      <c r="J52" s="261"/>
      <c r="K52" s="261"/>
    </row>
    <row r="53" spans="2:11" ht="15">
      <c r="B53" s="255" t="s">
        <v>373</v>
      </c>
      <c r="C53" s="260"/>
      <c r="D53" s="256">
        <v>101.32</v>
      </c>
      <c r="E53" s="261"/>
      <c r="F53" s="257">
        <v>101.32</v>
      </c>
      <c r="G53" s="261"/>
      <c r="H53" s="261" t="s">
        <v>427</v>
      </c>
      <c r="I53" s="257">
        <v>6</v>
      </c>
      <c r="J53" s="261"/>
      <c r="K53" s="261"/>
    </row>
    <row r="54" spans="2:11" ht="15">
      <c r="B54" s="255" t="s">
        <v>373</v>
      </c>
      <c r="C54" s="260"/>
      <c r="D54" s="256">
        <v>103.02</v>
      </c>
      <c r="E54" s="261"/>
      <c r="F54" s="257">
        <v>103.02</v>
      </c>
      <c r="G54" s="261"/>
      <c r="H54" s="261" t="s">
        <v>428</v>
      </c>
      <c r="I54" s="257">
        <v>6</v>
      </c>
      <c r="J54" s="261"/>
      <c r="K54" s="261"/>
    </row>
    <row r="55" spans="2:11" ht="15">
      <c r="B55" s="255" t="s">
        <v>373</v>
      </c>
      <c r="C55" s="260"/>
      <c r="D55" s="256">
        <v>104.14</v>
      </c>
      <c r="E55" s="261"/>
      <c r="F55" s="257">
        <v>104.14</v>
      </c>
      <c r="G55" s="261"/>
      <c r="H55" s="261" t="s">
        <v>429</v>
      </c>
      <c r="I55" s="257">
        <v>6</v>
      </c>
      <c r="J55" s="261"/>
      <c r="K55" s="261"/>
    </row>
    <row r="56" spans="2:11" ht="15">
      <c r="B56" s="255" t="s">
        <v>373</v>
      </c>
      <c r="C56" s="260"/>
      <c r="D56" s="256">
        <v>107.15</v>
      </c>
      <c r="E56" s="261"/>
      <c r="F56" s="257">
        <v>107.15</v>
      </c>
      <c r="G56" s="261"/>
      <c r="H56" s="261" t="s">
        <v>430</v>
      </c>
      <c r="I56" s="257">
        <v>6</v>
      </c>
      <c r="J56" s="261"/>
      <c r="K56" s="261"/>
    </row>
    <row r="57" spans="2:11" ht="15">
      <c r="B57" s="255" t="s">
        <v>373</v>
      </c>
      <c r="C57" s="260"/>
      <c r="D57" s="256">
        <v>109.13</v>
      </c>
      <c r="E57" s="261"/>
      <c r="F57" s="257">
        <v>109.13</v>
      </c>
      <c r="G57" s="261"/>
      <c r="H57" s="261" t="s">
        <v>431</v>
      </c>
      <c r="I57" s="257">
        <v>6</v>
      </c>
      <c r="J57" s="261"/>
      <c r="K57" s="261"/>
    </row>
    <row r="58" spans="2:11" ht="15">
      <c r="B58" s="255" t="s">
        <v>373</v>
      </c>
      <c r="C58" s="260" t="s">
        <v>379</v>
      </c>
      <c r="D58" s="260"/>
      <c r="E58" s="261"/>
      <c r="F58" s="257"/>
      <c r="G58" s="261"/>
      <c r="H58" s="261" t="s">
        <v>432</v>
      </c>
      <c r="I58" s="257">
        <v>6</v>
      </c>
      <c r="J58" s="261"/>
      <c r="K58" s="261" t="s">
        <v>379</v>
      </c>
    </row>
    <row r="59" spans="2:11" ht="15">
      <c r="B59" s="255" t="s">
        <v>373</v>
      </c>
      <c r="C59" s="260">
        <v>109.13</v>
      </c>
      <c r="D59" s="256">
        <v>111.85</v>
      </c>
      <c r="E59" s="261"/>
      <c r="F59" s="257">
        <v>2.72</v>
      </c>
      <c r="G59" s="261"/>
      <c r="H59" s="261" t="s">
        <v>433</v>
      </c>
      <c r="I59" s="257">
        <v>6</v>
      </c>
      <c r="J59" s="261"/>
      <c r="K59" s="261"/>
    </row>
    <row r="60" spans="2:11" ht="15">
      <c r="B60" s="255" t="s">
        <v>373</v>
      </c>
      <c r="C60" s="260" t="s">
        <v>380</v>
      </c>
      <c r="D60" s="260"/>
      <c r="E60" s="261"/>
      <c r="F60" s="257"/>
      <c r="G60" s="261"/>
      <c r="H60" s="261" t="s">
        <v>434</v>
      </c>
      <c r="I60" s="257">
        <v>6</v>
      </c>
      <c r="J60" s="261"/>
      <c r="K60" s="261" t="s">
        <v>380</v>
      </c>
    </row>
    <row r="61" spans="2:11" ht="15">
      <c r="B61" s="255" t="s">
        <v>373</v>
      </c>
      <c r="C61" s="260">
        <v>111.85</v>
      </c>
      <c r="D61" s="256">
        <v>113.85</v>
      </c>
      <c r="E61" s="261"/>
      <c r="F61" s="257">
        <v>2</v>
      </c>
      <c r="G61" s="261"/>
      <c r="H61" s="261" t="s">
        <v>435</v>
      </c>
      <c r="I61" s="257">
        <v>6</v>
      </c>
      <c r="J61" s="261"/>
      <c r="K61" s="261"/>
    </row>
    <row r="62" spans="2:11" ht="15">
      <c r="B62" s="255" t="s">
        <v>373</v>
      </c>
      <c r="C62" s="256">
        <v>113.85</v>
      </c>
      <c r="D62" s="256">
        <v>115.72</v>
      </c>
      <c r="E62" s="261"/>
      <c r="F62" s="257">
        <v>1.87</v>
      </c>
      <c r="G62" s="261"/>
      <c r="H62" s="261" t="s">
        <v>436</v>
      </c>
      <c r="I62" s="257">
        <v>6</v>
      </c>
      <c r="J62" s="261"/>
      <c r="K62" s="261"/>
    </row>
    <row r="63" spans="2:11" ht="15">
      <c r="B63" s="255" t="s">
        <v>373</v>
      </c>
      <c r="C63" s="256">
        <v>115.72</v>
      </c>
      <c r="D63" s="256">
        <v>117.89</v>
      </c>
      <c r="E63" s="261"/>
      <c r="F63" s="257">
        <v>2.17</v>
      </c>
      <c r="G63" s="261"/>
      <c r="H63" s="261" t="s">
        <v>437</v>
      </c>
      <c r="I63" s="257">
        <v>6</v>
      </c>
      <c r="J63" s="261"/>
      <c r="K63" s="261"/>
    </row>
    <row r="64" spans="2:11" ht="15">
      <c r="B64" s="255" t="s">
        <v>373</v>
      </c>
      <c r="C64" s="256">
        <v>117.89</v>
      </c>
      <c r="D64" s="256">
        <v>120.9</v>
      </c>
      <c r="E64" s="261"/>
      <c r="F64" s="257">
        <v>3.01</v>
      </c>
      <c r="G64" s="261"/>
      <c r="H64" s="261" t="s">
        <v>438</v>
      </c>
      <c r="I64" s="257">
        <v>6</v>
      </c>
      <c r="J64" s="261"/>
      <c r="K64" s="261"/>
    </row>
    <row r="65" spans="2:11" ht="15">
      <c r="B65" s="255" t="s">
        <v>373</v>
      </c>
      <c r="C65" s="256">
        <v>120.9</v>
      </c>
      <c r="D65" s="256">
        <v>123.25</v>
      </c>
      <c r="E65" s="261"/>
      <c r="F65" s="257">
        <v>2.35</v>
      </c>
      <c r="G65" s="261"/>
      <c r="H65" s="261" t="s">
        <v>439</v>
      </c>
      <c r="I65" s="257">
        <v>6</v>
      </c>
      <c r="J65" s="261"/>
      <c r="K65" s="261"/>
    </row>
    <row r="66" spans="2:11" ht="15">
      <c r="B66" s="255" t="s">
        <v>373</v>
      </c>
      <c r="C66" s="256">
        <v>123.25</v>
      </c>
      <c r="D66" s="256">
        <v>126.5</v>
      </c>
      <c r="E66" s="261"/>
      <c r="F66" s="257">
        <v>3.25</v>
      </c>
      <c r="G66" s="261"/>
      <c r="H66" s="261" t="s">
        <v>440</v>
      </c>
      <c r="I66" s="257">
        <v>6</v>
      </c>
      <c r="J66" s="261"/>
      <c r="K66" s="261"/>
    </row>
    <row r="67" spans="2:11" ht="15">
      <c r="B67" s="255" t="s">
        <v>373</v>
      </c>
      <c r="C67" s="256">
        <v>126.5</v>
      </c>
      <c r="D67" s="256">
        <v>128.08000000000001</v>
      </c>
      <c r="E67" s="261"/>
      <c r="F67" s="257">
        <v>1.58</v>
      </c>
      <c r="G67" s="261"/>
      <c r="H67" s="261" t="s">
        <v>441</v>
      </c>
      <c r="I67" s="257">
        <v>6</v>
      </c>
      <c r="J67" s="261"/>
      <c r="K67" s="261"/>
    </row>
    <row r="68" spans="2:11" ht="15">
      <c r="B68" s="255" t="s">
        <v>373</v>
      </c>
      <c r="C68" s="256">
        <v>128.08000000000001</v>
      </c>
      <c r="D68" s="256">
        <v>129.65</v>
      </c>
      <c r="E68" s="261"/>
      <c r="F68" s="257">
        <v>1.57</v>
      </c>
      <c r="G68" s="261"/>
      <c r="H68" s="261" t="s">
        <v>442</v>
      </c>
      <c r="I68" s="257">
        <v>6</v>
      </c>
      <c r="J68" s="261"/>
      <c r="K68" s="261"/>
    </row>
    <row r="69" spans="2:11" ht="15">
      <c r="B69" s="255" t="s">
        <v>373</v>
      </c>
      <c r="C69" s="256">
        <v>129.65</v>
      </c>
      <c r="D69" s="256">
        <v>131.51</v>
      </c>
      <c r="E69" s="261"/>
      <c r="F69" s="257">
        <v>1.86</v>
      </c>
      <c r="G69" s="261"/>
      <c r="H69" s="261" t="s">
        <v>443</v>
      </c>
      <c r="I69" s="257">
        <v>6</v>
      </c>
      <c r="J69" s="261"/>
      <c r="K69" s="261"/>
    </row>
    <row r="70" spans="2:11" ht="15">
      <c r="B70" s="255" t="s">
        <v>373</v>
      </c>
      <c r="C70" s="256">
        <v>131.51</v>
      </c>
      <c r="D70" s="256">
        <v>133.91</v>
      </c>
      <c r="E70" s="261"/>
      <c r="F70" s="257">
        <v>2.4</v>
      </c>
      <c r="G70" s="261"/>
      <c r="H70" s="261" t="s">
        <v>444</v>
      </c>
      <c r="I70" s="257">
        <v>6</v>
      </c>
      <c r="J70" s="261"/>
      <c r="K70" s="261"/>
    </row>
    <row r="71" spans="2:11" ht="15">
      <c r="B71" s="255" t="s">
        <v>373</v>
      </c>
      <c r="C71" s="256">
        <v>133.91</v>
      </c>
      <c r="D71" s="256">
        <v>137.79</v>
      </c>
      <c r="E71" s="261"/>
      <c r="F71" s="257">
        <v>3.88</v>
      </c>
      <c r="G71" s="261"/>
      <c r="H71" s="261" t="s">
        <v>445</v>
      </c>
      <c r="I71" s="257">
        <v>6</v>
      </c>
      <c r="J71" s="261"/>
      <c r="K71" s="261"/>
    </row>
    <row r="72" spans="2:11" ht="15">
      <c r="B72" s="255" t="s">
        <v>373</v>
      </c>
      <c r="C72" s="256">
        <v>137.79</v>
      </c>
      <c r="D72" s="256">
        <v>140.07</v>
      </c>
      <c r="E72" s="261"/>
      <c r="F72" s="257">
        <v>2.2799999999999998</v>
      </c>
      <c r="G72" s="261"/>
      <c r="H72" s="261" t="s">
        <v>446</v>
      </c>
      <c r="I72" s="257">
        <v>6</v>
      </c>
      <c r="J72" s="261"/>
      <c r="K72" s="261"/>
    </row>
    <row r="73" spans="2:11" ht="15">
      <c r="B73" s="255" t="s">
        <v>373</v>
      </c>
      <c r="C73" s="256">
        <v>140.07</v>
      </c>
      <c r="D73" s="256">
        <v>144</v>
      </c>
      <c r="E73" s="261"/>
      <c r="F73" s="257">
        <v>3.93</v>
      </c>
      <c r="G73" s="261"/>
      <c r="H73" s="261" t="s">
        <v>447</v>
      </c>
      <c r="I73" s="257">
        <v>6</v>
      </c>
      <c r="J73" s="261"/>
      <c r="K73" s="261"/>
    </row>
    <row r="74" spans="2:11" ht="15">
      <c r="B74" s="255" t="s">
        <v>373</v>
      </c>
      <c r="C74" s="256">
        <v>144</v>
      </c>
      <c r="D74" s="256">
        <v>148.74</v>
      </c>
      <c r="E74" s="261"/>
      <c r="F74" s="257">
        <v>4.74</v>
      </c>
      <c r="G74" s="261"/>
      <c r="H74" s="261" t="s">
        <v>448</v>
      </c>
      <c r="I74" s="257">
        <v>6</v>
      </c>
      <c r="J74" s="261"/>
      <c r="K74" s="261"/>
    </row>
    <row r="75" spans="2:11">
      <c r="B75" s="262"/>
      <c r="C75" s="262"/>
      <c r="D75" s="262"/>
      <c r="E75" s="261"/>
      <c r="F75" s="257"/>
      <c r="G75" s="261"/>
      <c r="H75" s="261"/>
      <c r="I75" s="257"/>
      <c r="J75" s="261"/>
      <c r="K75" s="261" t="s">
        <v>453</v>
      </c>
    </row>
  </sheetData>
  <mergeCells count="1">
    <mergeCell ref="B1:K1"/>
  </mergeCells>
  <pageMargins left="0.75" right="0.5" top="1" bottom="0.75" header="0.5" footer="0.5"/>
  <pageSetup scale="89" fitToHeight="0" orientation="portrait" horizontalDpi="4294967293" r:id="rId1"/>
  <headerFooter alignWithMargins="0">
    <oddFooter>&amp;C&amp;"Arial,Bold"&amp;14SAMPLE LOG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view="pageLayout" zoomScaleNormal="100" workbookViewId="0">
      <selection activeCell="C38" sqref="C38"/>
    </sheetView>
  </sheetViews>
  <sheetFormatPr defaultRowHeight="12.75"/>
  <cols>
    <col min="1" max="1" width="3" bestFit="1" customWidth="1"/>
    <col min="2" max="2" width="26.42578125" customWidth="1"/>
    <col min="3" max="3" width="29.140625" customWidth="1"/>
    <col min="4" max="4" width="0.85546875" customWidth="1"/>
    <col min="5" max="5" width="29.5703125" customWidth="1"/>
    <col min="6" max="6" width="0.85546875" customWidth="1"/>
    <col min="7" max="7" width="18.42578125" bestFit="1" customWidth="1"/>
    <col min="8" max="8" width="0.85546875" customWidth="1"/>
    <col min="9" max="9" width="1.5703125" customWidth="1"/>
    <col min="10" max="10" width="18.5703125" customWidth="1"/>
    <col min="11" max="11" width="5.85546875" customWidth="1"/>
    <col min="12" max="12" width="1.5703125" customWidth="1"/>
    <col min="13" max="13" width="6.42578125" customWidth="1"/>
    <col min="14" max="15" width="12.28515625" customWidth="1"/>
    <col min="16" max="16" width="1.5703125" customWidth="1"/>
    <col min="17" max="18" width="5.85546875" customWidth="1"/>
  </cols>
  <sheetData>
    <row r="1" spans="1:9" ht="15.75">
      <c r="B1" s="128" t="s">
        <v>81</v>
      </c>
      <c r="C1" s="129" t="s">
        <v>83</v>
      </c>
      <c r="D1" s="130"/>
      <c r="E1" s="131" t="s">
        <v>84</v>
      </c>
      <c r="F1" s="130"/>
      <c r="G1" s="131" t="s">
        <v>85</v>
      </c>
      <c r="H1" s="130"/>
      <c r="I1" s="120"/>
    </row>
    <row r="2" spans="1:9" ht="3.75" customHeight="1">
      <c r="B2" s="132"/>
      <c r="C2" s="132"/>
      <c r="D2" s="130"/>
      <c r="E2" s="133"/>
      <c r="F2" s="130"/>
      <c r="G2" s="133"/>
      <c r="H2" s="130"/>
      <c r="I2" s="120"/>
    </row>
    <row r="3" spans="1:9" ht="22.5" customHeight="1">
      <c r="A3" s="134">
        <v>1</v>
      </c>
      <c r="B3" s="135"/>
      <c r="C3" s="136"/>
      <c r="E3" s="93"/>
      <c r="G3" s="93"/>
    </row>
    <row r="4" spans="1:9" ht="22.5" customHeight="1">
      <c r="A4" s="137">
        <v>2</v>
      </c>
      <c r="B4" s="135"/>
      <c r="C4" s="136"/>
      <c r="E4" s="93"/>
      <c r="G4" s="93"/>
    </row>
    <row r="5" spans="1:9" ht="22.5" customHeight="1">
      <c r="A5" s="137">
        <v>3</v>
      </c>
      <c r="B5" s="135"/>
      <c r="C5" s="136"/>
      <c r="E5" s="93"/>
      <c r="G5" s="93"/>
    </row>
    <row r="6" spans="1:9" ht="22.5" customHeight="1">
      <c r="A6" s="137">
        <v>4</v>
      </c>
      <c r="B6" s="135"/>
      <c r="C6" s="136"/>
      <c r="E6" s="93"/>
      <c r="G6" s="93"/>
    </row>
    <row r="7" spans="1:9" ht="22.5" customHeight="1">
      <c r="A7" s="137">
        <v>5</v>
      </c>
      <c r="B7" s="135"/>
      <c r="C7" s="136"/>
      <c r="E7" s="93"/>
      <c r="G7" s="93"/>
    </row>
    <row r="8" spans="1:9" ht="22.5" customHeight="1">
      <c r="A8" s="137">
        <v>6</v>
      </c>
      <c r="B8" s="135"/>
      <c r="C8" s="136"/>
      <c r="E8" s="93"/>
      <c r="G8" s="93"/>
    </row>
    <row r="9" spans="1:9" ht="22.5" customHeight="1">
      <c r="A9" s="137">
        <v>7</v>
      </c>
      <c r="B9" s="135"/>
      <c r="C9" s="136"/>
      <c r="E9" s="93"/>
      <c r="G9" s="93"/>
    </row>
    <row r="10" spans="1:9" ht="22.5" customHeight="1">
      <c r="A10" s="137">
        <v>8</v>
      </c>
      <c r="B10" s="135"/>
      <c r="C10" s="136"/>
      <c r="E10" s="93"/>
      <c r="G10" s="93"/>
    </row>
    <row r="11" spans="1:9" ht="22.5" customHeight="1">
      <c r="A11" s="137">
        <v>9</v>
      </c>
      <c r="B11" s="135"/>
      <c r="C11" s="136"/>
      <c r="E11" s="93"/>
      <c r="G11" s="93"/>
    </row>
    <row r="12" spans="1:9" ht="22.5" customHeight="1">
      <c r="A12" s="137">
        <v>10</v>
      </c>
      <c r="B12" s="135"/>
      <c r="C12" s="136"/>
      <c r="E12" s="93"/>
      <c r="G12" s="93"/>
    </row>
    <row r="13" spans="1:9" ht="22.5" customHeight="1">
      <c r="A13" s="137">
        <v>11</v>
      </c>
      <c r="B13" s="135"/>
      <c r="C13" s="136"/>
      <c r="E13" s="93"/>
      <c r="G13" s="93"/>
    </row>
    <row r="14" spans="1:9" ht="22.5" customHeight="1">
      <c r="A14" s="137">
        <v>12</v>
      </c>
      <c r="B14" s="135"/>
      <c r="C14" s="136"/>
      <c r="E14" s="93"/>
      <c r="G14" s="93"/>
    </row>
    <row r="15" spans="1:9" ht="22.5" customHeight="1">
      <c r="A15" s="137">
        <v>13</v>
      </c>
      <c r="B15" s="135"/>
      <c r="C15" s="136"/>
      <c r="E15" s="93"/>
      <c r="G15" s="93"/>
    </row>
    <row r="16" spans="1:9" ht="22.5" customHeight="1">
      <c r="A16" s="137">
        <v>14</v>
      </c>
      <c r="B16" s="135"/>
      <c r="C16" s="136"/>
      <c r="E16" s="93"/>
      <c r="G16" s="93"/>
    </row>
    <row r="17" spans="1:7" ht="22.5" customHeight="1">
      <c r="A17" s="137">
        <v>15</v>
      </c>
      <c r="B17" s="135"/>
      <c r="C17" s="136"/>
      <c r="E17" s="93"/>
      <c r="G17" s="93"/>
    </row>
    <row r="18" spans="1:7" ht="22.5" customHeight="1">
      <c r="A18" s="137">
        <v>16</v>
      </c>
      <c r="B18" s="135"/>
      <c r="C18" s="136"/>
      <c r="E18" s="93"/>
      <c r="G18" s="93"/>
    </row>
    <row r="19" spans="1:7" ht="22.5" customHeight="1">
      <c r="A19" s="137">
        <v>17</v>
      </c>
      <c r="B19" s="135"/>
      <c r="C19" s="136"/>
      <c r="E19" s="93"/>
      <c r="G19" s="93"/>
    </row>
    <row r="20" spans="1:7" ht="22.5" customHeight="1">
      <c r="A20" s="137">
        <v>18</v>
      </c>
      <c r="B20" s="135"/>
      <c r="C20" s="136"/>
      <c r="E20" s="93"/>
      <c r="G20" s="93"/>
    </row>
    <row r="21" spans="1:7" ht="22.5" customHeight="1">
      <c r="A21" s="137">
        <v>19</v>
      </c>
      <c r="B21" s="135"/>
      <c r="C21" s="136"/>
      <c r="E21" s="93"/>
      <c r="G21" s="93"/>
    </row>
    <row r="22" spans="1:7" ht="22.5" customHeight="1">
      <c r="A22" s="137">
        <v>20</v>
      </c>
      <c r="B22" s="135"/>
      <c r="C22" s="136"/>
      <c r="E22" s="93"/>
      <c r="G22" s="93"/>
    </row>
    <row r="23" spans="1:7" ht="22.5" customHeight="1">
      <c r="A23" s="137">
        <v>21</v>
      </c>
      <c r="B23" s="135"/>
      <c r="C23" s="136"/>
      <c r="E23" s="93"/>
      <c r="G23" s="93"/>
    </row>
    <row r="24" spans="1:7" ht="22.5" customHeight="1">
      <c r="A24" s="137">
        <v>22</v>
      </c>
      <c r="B24" s="135"/>
      <c r="C24" s="136"/>
      <c r="E24" s="93"/>
      <c r="G24" s="93"/>
    </row>
    <row r="25" spans="1:7" ht="22.5" customHeight="1">
      <c r="A25" s="137">
        <v>23</v>
      </c>
      <c r="B25" s="135"/>
      <c r="C25" s="136"/>
      <c r="E25" s="93"/>
      <c r="G25" s="93"/>
    </row>
    <row r="26" spans="1:7" ht="22.5" customHeight="1">
      <c r="A26" s="137">
        <v>24</v>
      </c>
      <c r="B26" s="135"/>
      <c r="C26" s="136"/>
      <c r="E26" s="93"/>
      <c r="G26" s="93"/>
    </row>
    <row r="27" spans="1:7" ht="22.5" customHeight="1">
      <c r="A27" s="137">
        <v>25</v>
      </c>
      <c r="B27" s="135"/>
      <c r="C27" s="136"/>
      <c r="E27" s="93"/>
      <c r="G27" s="93"/>
    </row>
    <row r="28" spans="1:7" ht="22.5" customHeight="1">
      <c r="A28" s="137">
        <v>26</v>
      </c>
      <c r="B28" s="135"/>
      <c r="C28" s="136"/>
      <c r="E28" s="93"/>
      <c r="G28" s="93"/>
    </row>
    <row r="29" spans="1:7" ht="22.5" customHeight="1">
      <c r="A29" s="137">
        <v>27</v>
      </c>
      <c r="B29" s="135"/>
      <c r="C29" s="136"/>
      <c r="E29" s="93"/>
      <c r="G29" s="93"/>
    </row>
    <row r="30" spans="1:7" ht="22.5" customHeight="1">
      <c r="A30" s="137">
        <v>28</v>
      </c>
      <c r="B30" s="135"/>
      <c r="C30" s="136"/>
      <c r="E30" s="93"/>
      <c r="G30" s="93"/>
    </row>
    <row r="31" spans="1:7" ht="22.5" customHeight="1">
      <c r="A31" s="137">
        <v>29</v>
      </c>
      <c r="B31" s="135"/>
      <c r="C31" s="136"/>
      <c r="E31" s="93"/>
      <c r="G31" s="93"/>
    </row>
    <row r="32" spans="1:7" ht="22.5" customHeight="1">
      <c r="A32" s="137">
        <v>30</v>
      </c>
      <c r="B32" s="135"/>
      <c r="C32" s="136"/>
      <c r="E32" s="93"/>
      <c r="G32" s="93"/>
    </row>
    <row r="33" spans="1:7" ht="22.5" customHeight="1">
      <c r="A33" s="137">
        <v>31</v>
      </c>
      <c r="B33" s="135"/>
      <c r="C33" s="136"/>
      <c r="E33" s="93"/>
      <c r="G33" s="93"/>
    </row>
    <row r="34" spans="1:7" ht="22.5" customHeight="1">
      <c r="A34" s="137">
        <v>32</v>
      </c>
      <c r="B34" s="135"/>
      <c r="C34" s="136"/>
      <c r="E34" s="93"/>
      <c r="G34" s="93"/>
    </row>
    <row r="35" spans="1:7" ht="22.5" customHeight="1">
      <c r="A35" s="137">
        <v>33</v>
      </c>
      <c r="B35" s="135"/>
      <c r="C35" s="136"/>
      <c r="E35" s="93"/>
      <c r="G35" s="93"/>
    </row>
    <row r="36" spans="1:7" ht="22.5" customHeight="1">
      <c r="A36" s="137">
        <v>34</v>
      </c>
      <c r="B36" s="135"/>
      <c r="C36" s="136"/>
      <c r="E36" s="93"/>
      <c r="G36" s="93"/>
    </row>
    <row r="37" spans="1:7" ht="22.5" customHeight="1">
      <c r="A37" s="137">
        <v>35</v>
      </c>
      <c r="B37" s="135"/>
      <c r="C37" s="136"/>
      <c r="E37" s="93"/>
      <c r="G37" s="93"/>
    </row>
    <row r="38" spans="1:7" ht="22.5" customHeight="1">
      <c r="A38" s="137">
        <v>36</v>
      </c>
      <c r="B38" s="135"/>
      <c r="C38" s="136"/>
      <c r="E38" s="93"/>
      <c r="G38" s="93"/>
    </row>
    <row r="39" spans="1:7" ht="18" customHeight="1">
      <c r="A39" s="235" t="s">
        <v>86</v>
      </c>
      <c r="B39" s="235"/>
      <c r="C39" s="235"/>
      <c r="D39" s="235"/>
      <c r="E39" s="235"/>
      <c r="F39" s="235"/>
      <c r="G39" s="235"/>
    </row>
  </sheetData>
  <mergeCells count="1">
    <mergeCell ref="A39:G39"/>
  </mergeCells>
  <pageMargins left="0.75" right="0.5" top="1" bottom="0.75" header="0.5" footer="0.5"/>
  <pageSetup scale="80" orientation="portrait" r:id="rId1"/>
  <headerFooter>
    <oddHeader>&amp;C&amp;"Arial,Bold"&amp;14Batch:__________          Colour:_____________________       Date:________________</oddHeader>
    <oddFooter>&amp;C&amp;"Arial,Bold"&amp;14BATCH LOG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Layout" topLeftCell="B19" zoomScaleNormal="100" workbookViewId="0">
      <selection activeCell="F7" sqref="F7"/>
    </sheetView>
  </sheetViews>
  <sheetFormatPr defaultRowHeight="12.75"/>
  <cols>
    <col min="1" max="1" width="22.42578125" customWidth="1"/>
    <col min="2" max="2" width="9.140625" customWidth="1"/>
    <col min="3" max="3" width="1.42578125" customWidth="1"/>
    <col min="4" max="4" width="21.42578125" customWidth="1"/>
    <col min="5" max="5" width="21.5703125" customWidth="1"/>
    <col min="7" max="7" width="1.42578125" customWidth="1"/>
    <col min="8" max="8" width="12.140625" customWidth="1"/>
    <col min="9" max="9" width="1.42578125" customWidth="1"/>
    <col min="10" max="10" width="20.5703125" customWidth="1"/>
    <col min="11" max="11" width="14.28515625" customWidth="1"/>
  </cols>
  <sheetData>
    <row r="1" spans="1:16" ht="20.25" customHeight="1">
      <c r="A1" s="221" t="s">
        <v>87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113"/>
      <c r="M1" s="113"/>
      <c r="N1" s="113"/>
      <c r="O1" s="113"/>
      <c r="P1" s="113"/>
    </row>
    <row r="2" spans="1:16" ht="3.75" customHeight="1"/>
    <row r="3" spans="1:16" ht="33" customHeight="1">
      <c r="A3" s="231" t="s">
        <v>88</v>
      </c>
      <c r="B3" s="118" t="s">
        <v>89</v>
      </c>
      <c r="C3" s="16"/>
      <c r="D3" s="138" t="s">
        <v>90</v>
      </c>
      <c r="E3" s="139" t="s">
        <v>91</v>
      </c>
      <c r="F3" s="118" t="s">
        <v>92</v>
      </c>
      <c r="G3" s="16"/>
      <c r="H3" s="118" t="s">
        <v>93</v>
      </c>
      <c r="I3" s="16"/>
      <c r="J3" s="118" t="s">
        <v>94</v>
      </c>
    </row>
    <row r="4" spans="1:16" ht="3.75" customHeight="1">
      <c r="A4" s="231"/>
    </row>
    <row r="5" spans="1:16" ht="22.5" customHeight="1">
      <c r="A5" s="231"/>
      <c r="B5" s="123"/>
      <c r="D5" s="75"/>
      <c r="E5" s="123"/>
      <c r="F5" s="123"/>
      <c r="H5" s="123"/>
      <c r="J5" s="123"/>
    </row>
    <row r="6" spans="1:16" ht="22.5" customHeight="1">
      <c r="A6" s="231"/>
      <c r="B6" s="123"/>
      <c r="D6" s="75"/>
      <c r="E6" s="123"/>
      <c r="F6" s="123"/>
      <c r="H6" s="123"/>
      <c r="J6" s="123"/>
    </row>
    <row r="7" spans="1:16" ht="22.5" customHeight="1">
      <c r="A7" s="231"/>
      <c r="B7" s="123"/>
      <c r="D7" s="75"/>
      <c r="E7" s="123"/>
      <c r="F7" s="123"/>
      <c r="H7" s="123"/>
      <c r="J7" s="123"/>
    </row>
    <row r="8" spans="1:16" ht="22.5" customHeight="1">
      <c r="A8" s="231"/>
      <c r="B8" s="123"/>
      <c r="D8" s="75"/>
      <c r="E8" s="123"/>
      <c r="F8" s="123"/>
      <c r="H8" s="123"/>
      <c r="J8" s="123"/>
    </row>
    <row r="9" spans="1:16" ht="22.5" customHeight="1">
      <c r="A9" s="231"/>
      <c r="B9" s="123"/>
      <c r="D9" s="75"/>
      <c r="E9" s="123"/>
      <c r="F9" s="123"/>
      <c r="H9" s="123"/>
      <c r="J9" s="123"/>
    </row>
    <row r="10" spans="1:16" ht="22.5" customHeight="1">
      <c r="A10" s="231"/>
      <c r="B10" s="123"/>
      <c r="D10" s="75"/>
      <c r="E10" s="123"/>
      <c r="F10" s="123"/>
      <c r="H10" s="123"/>
      <c r="J10" s="123"/>
    </row>
    <row r="11" spans="1:16" ht="22.5" customHeight="1">
      <c r="A11" s="231"/>
      <c r="B11" s="123"/>
      <c r="D11" s="75"/>
      <c r="E11" s="123"/>
      <c r="F11" s="123"/>
      <c r="H11" s="123"/>
      <c r="J11" s="123"/>
    </row>
    <row r="12" spans="1:16" ht="22.5" customHeight="1">
      <c r="A12" s="231"/>
      <c r="B12" s="123"/>
      <c r="D12" s="75"/>
      <c r="E12" s="123"/>
      <c r="F12" s="123"/>
      <c r="H12" s="123"/>
      <c r="J12" s="123"/>
    </row>
    <row r="13" spans="1:16" ht="22.5" customHeight="1">
      <c r="A13" s="231"/>
      <c r="B13" s="123"/>
      <c r="D13" s="75"/>
      <c r="E13" s="123"/>
      <c r="F13" s="123"/>
      <c r="H13" s="123"/>
      <c r="J13" s="123"/>
    </row>
    <row r="14" spans="1:16" ht="22.5" customHeight="1">
      <c r="A14" s="231"/>
      <c r="B14" s="123"/>
      <c r="D14" s="75"/>
      <c r="E14" s="123"/>
      <c r="F14" s="123"/>
      <c r="H14" s="123"/>
      <c r="J14" s="123"/>
    </row>
    <row r="15" spans="1:16" ht="22.5" customHeight="1">
      <c r="A15" s="231"/>
      <c r="B15" s="123"/>
      <c r="D15" s="75"/>
      <c r="E15" s="123"/>
      <c r="F15" s="123"/>
      <c r="H15" s="123"/>
      <c r="J15" s="123"/>
    </row>
    <row r="16" spans="1:16" ht="22.5" customHeight="1">
      <c r="A16" s="231"/>
      <c r="B16" s="123"/>
      <c r="D16" s="75"/>
      <c r="E16" s="123"/>
      <c r="F16" s="123"/>
      <c r="H16" s="123"/>
      <c r="J16" s="123"/>
    </row>
    <row r="17" spans="1:10" ht="22.5" customHeight="1">
      <c r="A17" s="231"/>
      <c r="B17" s="123"/>
      <c r="D17" s="75"/>
      <c r="E17" s="123"/>
      <c r="F17" s="123"/>
      <c r="H17" s="123"/>
      <c r="J17" s="123"/>
    </row>
    <row r="18" spans="1:10" ht="22.5" customHeight="1">
      <c r="A18" s="231"/>
      <c r="B18" s="123"/>
      <c r="D18" s="75"/>
      <c r="E18" s="123"/>
      <c r="F18" s="123"/>
      <c r="H18" s="123"/>
      <c r="J18" s="123"/>
    </row>
    <row r="19" spans="1:10" ht="22.5" customHeight="1">
      <c r="A19" s="231"/>
      <c r="B19" s="123"/>
      <c r="D19" s="75"/>
      <c r="E19" s="123"/>
      <c r="F19" s="123"/>
      <c r="H19" s="123"/>
      <c r="J19" s="123"/>
    </row>
    <row r="20" spans="1:10" ht="22.5" customHeight="1">
      <c r="A20" s="231"/>
      <c r="B20" s="123"/>
      <c r="D20" s="75"/>
      <c r="E20" s="123"/>
      <c r="F20" s="123"/>
      <c r="H20" s="123"/>
      <c r="J20" s="123"/>
    </row>
    <row r="21" spans="1:10" ht="22.5" customHeight="1">
      <c r="A21" s="231"/>
      <c r="B21" s="123"/>
      <c r="D21" s="75"/>
      <c r="E21" s="123"/>
      <c r="F21" s="123"/>
      <c r="H21" s="123"/>
      <c r="J21" s="123"/>
    </row>
    <row r="22" spans="1:10" ht="22.5" customHeight="1">
      <c r="A22" s="231"/>
      <c r="B22" s="123"/>
      <c r="D22" s="75"/>
      <c r="E22" s="123"/>
      <c r="F22" s="123"/>
      <c r="H22" s="123"/>
      <c r="J22" s="123"/>
    </row>
    <row r="23" spans="1:10" ht="22.5" customHeight="1">
      <c r="A23" s="231"/>
      <c r="B23" s="123"/>
      <c r="D23" s="75"/>
      <c r="E23" s="123"/>
      <c r="F23" s="123"/>
      <c r="H23" s="123"/>
      <c r="J23" s="123"/>
    </row>
    <row r="24" spans="1:10" ht="22.5" customHeight="1">
      <c r="A24" s="231"/>
      <c r="B24" s="123"/>
      <c r="D24" s="123"/>
      <c r="E24" s="123"/>
      <c r="F24" s="123"/>
      <c r="H24" s="123"/>
      <c r="J24" s="123"/>
    </row>
    <row r="25" spans="1:10" ht="22.5" customHeight="1">
      <c r="A25" s="231"/>
      <c r="B25" s="123"/>
      <c r="D25" s="123"/>
      <c r="E25" s="123"/>
      <c r="F25" s="123"/>
      <c r="H25" s="123"/>
      <c r="J25" s="123"/>
    </row>
    <row r="26" spans="1:10" ht="22.5" customHeight="1">
      <c r="A26" s="231"/>
      <c r="B26" s="123"/>
      <c r="D26" s="123"/>
      <c r="E26" s="123"/>
      <c r="F26" s="123"/>
      <c r="H26" s="123"/>
      <c r="J26" s="123"/>
    </row>
  </sheetData>
  <mergeCells count="2">
    <mergeCell ref="A1:K1"/>
    <mergeCell ref="A3:A26"/>
  </mergeCells>
  <pageMargins left="0" right="0" top="1" bottom="0" header="0.5" footer="0.5"/>
  <pageSetup scale="9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view="pageLayout" zoomScale="55" zoomScaleNormal="100" zoomScalePageLayoutView="55" workbookViewId="0">
      <selection activeCell="F14" sqref="F14"/>
    </sheetView>
  </sheetViews>
  <sheetFormatPr defaultRowHeight="12.75"/>
  <cols>
    <col min="1" max="1" width="6.140625" style="94" customWidth="1"/>
    <col min="2" max="2" width="22" style="94" customWidth="1"/>
    <col min="3" max="3" width="22.42578125" style="94" customWidth="1"/>
    <col min="4" max="4" width="0.7109375" style="94" customWidth="1"/>
    <col min="5" max="6" width="21.5703125" style="94" customWidth="1"/>
    <col min="7" max="7" width="0.7109375" style="94" customWidth="1"/>
    <col min="8" max="8" width="50.5703125" style="94" customWidth="1"/>
    <col min="9" max="256" width="9.140625" style="94"/>
    <col min="257" max="257" width="6.140625" style="94" customWidth="1"/>
    <col min="258" max="258" width="22" style="94" customWidth="1"/>
    <col min="259" max="259" width="22.42578125" style="94" customWidth="1"/>
    <col min="260" max="260" width="0.7109375" style="94" customWidth="1"/>
    <col min="261" max="262" width="21.5703125" style="94" customWidth="1"/>
    <col min="263" max="263" width="0.7109375" style="94" customWidth="1"/>
    <col min="264" max="264" width="50.5703125" style="94" customWidth="1"/>
    <col min="265" max="512" width="9.140625" style="94"/>
    <col min="513" max="513" width="6.140625" style="94" customWidth="1"/>
    <col min="514" max="514" width="22" style="94" customWidth="1"/>
    <col min="515" max="515" width="22.42578125" style="94" customWidth="1"/>
    <col min="516" max="516" width="0.7109375" style="94" customWidth="1"/>
    <col min="517" max="518" width="21.5703125" style="94" customWidth="1"/>
    <col min="519" max="519" width="0.7109375" style="94" customWidth="1"/>
    <col min="520" max="520" width="50.5703125" style="94" customWidth="1"/>
    <col min="521" max="768" width="9.140625" style="94"/>
    <col min="769" max="769" width="6.140625" style="94" customWidth="1"/>
    <col min="770" max="770" width="22" style="94" customWidth="1"/>
    <col min="771" max="771" width="22.42578125" style="94" customWidth="1"/>
    <col min="772" max="772" width="0.7109375" style="94" customWidth="1"/>
    <col min="773" max="774" width="21.5703125" style="94" customWidth="1"/>
    <col min="775" max="775" width="0.7109375" style="94" customWidth="1"/>
    <col min="776" max="776" width="50.5703125" style="94" customWidth="1"/>
    <col min="777" max="1024" width="9.140625" style="94"/>
    <col min="1025" max="1025" width="6.140625" style="94" customWidth="1"/>
    <col min="1026" max="1026" width="22" style="94" customWidth="1"/>
    <col min="1027" max="1027" width="22.42578125" style="94" customWidth="1"/>
    <col min="1028" max="1028" width="0.7109375" style="94" customWidth="1"/>
    <col min="1029" max="1030" width="21.5703125" style="94" customWidth="1"/>
    <col min="1031" max="1031" width="0.7109375" style="94" customWidth="1"/>
    <col min="1032" max="1032" width="50.5703125" style="94" customWidth="1"/>
    <col min="1033" max="1280" width="9.140625" style="94"/>
    <col min="1281" max="1281" width="6.140625" style="94" customWidth="1"/>
    <col min="1282" max="1282" width="22" style="94" customWidth="1"/>
    <col min="1283" max="1283" width="22.42578125" style="94" customWidth="1"/>
    <col min="1284" max="1284" width="0.7109375" style="94" customWidth="1"/>
    <col min="1285" max="1286" width="21.5703125" style="94" customWidth="1"/>
    <col min="1287" max="1287" width="0.7109375" style="94" customWidth="1"/>
    <col min="1288" max="1288" width="50.5703125" style="94" customWidth="1"/>
    <col min="1289" max="1536" width="9.140625" style="94"/>
    <col min="1537" max="1537" width="6.140625" style="94" customWidth="1"/>
    <col min="1538" max="1538" width="22" style="94" customWidth="1"/>
    <col min="1539" max="1539" width="22.42578125" style="94" customWidth="1"/>
    <col min="1540" max="1540" width="0.7109375" style="94" customWidth="1"/>
    <col min="1541" max="1542" width="21.5703125" style="94" customWidth="1"/>
    <col min="1543" max="1543" width="0.7109375" style="94" customWidth="1"/>
    <col min="1544" max="1544" width="50.5703125" style="94" customWidth="1"/>
    <col min="1545" max="1792" width="9.140625" style="94"/>
    <col min="1793" max="1793" width="6.140625" style="94" customWidth="1"/>
    <col min="1794" max="1794" width="22" style="94" customWidth="1"/>
    <col min="1795" max="1795" width="22.42578125" style="94" customWidth="1"/>
    <col min="1796" max="1796" width="0.7109375" style="94" customWidth="1"/>
    <col min="1797" max="1798" width="21.5703125" style="94" customWidth="1"/>
    <col min="1799" max="1799" width="0.7109375" style="94" customWidth="1"/>
    <col min="1800" max="1800" width="50.5703125" style="94" customWidth="1"/>
    <col min="1801" max="2048" width="9.140625" style="94"/>
    <col min="2049" max="2049" width="6.140625" style="94" customWidth="1"/>
    <col min="2050" max="2050" width="22" style="94" customWidth="1"/>
    <col min="2051" max="2051" width="22.42578125" style="94" customWidth="1"/>
    <col min="2052" max="2052" width="0.7109375" style="94" customWidth="1"/>
    <col min="2053" max="2054" width="21.5703125" style="94" customWidth="1"/>
    <col min="2055" max="2055" width="0.7109375" style="94" customWidth="1"/>
    <col min="2056" max="2056" width="50.5703125" style="94" customWidth="1"/>
    <col min="2057" max="2304" width="9.140625" style="94"/>
    <col min="2305" max="2305" width="6.140625" style="94" customWidth="1"/>
    <col min="2306" max="2306" width="22" style="94" customWidth="1"/>
    <col min="2307" max="2307" width="22.42578125" style="94" customWidth="1"/>
    <col min="2308" max="2308" width="0.7109375" style="94" customWidth="1"/>
    <col min="2309" max="2310" width="21.5703125" style="94" customWidth="1"/>
    <col min="2311" max="2311" width="0.7109375" style="94" customWidth="1"/>
    <col min="2312" max="2312" width="50.5703125" style="94" customWidth="1"/>
    <col min="2313" max="2560" width="9.140625" style="94"/>
    <col min="2561" max="2561" width="6.140625" style="94" customWidth="1"/>
    <col min="2562" max="2562" width="22" style="94" customWidth="1"/>
    <col min="2563" max="2563" width="22.42578125" style="94" customWidth="1"/>
    <col min="2564" max="2564" width="0.7109375" style="94" customWidth="1"/>
    <col min="2565" max="2566" width="21.5703125" style="94" customWidth="1"/>
    <col min="2567" max="2567" width="0.7109375" style="94" customWidth="1"/>
    <col min="2568" max="2568" width="50.5703125" style="94" customWidth="1"/>
    <col min="2569" max="2816" width="9.140625" style="94"/>
    <col min="2817" max="2817" width="6.140625" style="94" customWidth="1"/>
    <col min="2818" max="2818" width="22" style="94" customWidth="1"/>
    <col min="2819" max="2819" width="22.42578125" style="94" customWidth="1"/>
    <col min="2820" max="2820" width="0.7109375" style="94" customWidth="1"/>
    <col min="2821" max="2822" width="21.5703125" style="94" customWidth="1"/>
    <col min="2823" max="2823" width="0.7109375" style="94" customWidth="1"/>
    <col min="2824" max="2824" width="50.5703125" style="94" customWidth="1"/>
    <col min="2825" max="3072" width="9.140625" style="94"/>
    <col min="3073" max="3073" width="6.140625" style="94" customWidth="1"/>
    <col min="3074" max="3074" width="22" style="94" customWidth="1"/>
    <col min="3075" max="3075" width="22.42578125" style="94" customWidth="1"/>
    <col min="3076" max="3076" width="0.7109375" style="94" customWidth="1"/>
    <col min="3077" max="3078" width="21.5703125" style="94" customWidth="1"/>
    <col min="3079" max="3079" width="0.7109375" style="94" customWidth="1"/>
    <col min="3080" max="3080" width="50.5703125" style="94" customWidth="1"/>
    <col min="3081" max="3328" width="9.140625" style="94"/>
    <col min="3329" max="3329" width="6.140625" style="94" customWidth="1"/>
    <col min="3330" max="3330" width="22" style="94" customWidth="1"/>
    <col min="3331" max="3331" width="22.42578125" style="94" customWidth="1"/>
    <col min="3332" max="3332" width="0.7109375" style="94" customWidth="1"/>
    <col min="3333" max="3334" width="21.5703125" style="94" customWidth="1"/>
    <col min="3335" max="3335" width="0.7109375" style="94" customWidth="1"/>
    <col min="3336" max="3336" width="50.5703125" style="94" customWidth="1"/>
    <col min="3337" max="3584" width="9.140625" style="94"/>
    <col min="3585" max="3585" width="6.140625" style="94" customWidth="1"/>
    <col min="3586" max="3586" width="22" style="94" customWidth="1"/>
    <col min="3587" max="3587" width="22.42578125" style="94" customWidth="1"/>
    <col min="3588" max="3588" width="0.7109375" style="94" customWidth="1"/>
    <col min="3589" max="3590" width="21.5703125" style="94" customWidth="1"/>
    <col min="3591" max="3591" width="0.7109375" style="94" customWidth="1"/>
    <col min="3592" max="3592" width="50.5703125" style="94" customWidth="1"/>
    <col min="3593" max="3840" width="9.140625" style="94"/>
    <col min="3841" max="3841" width="6.140625" style="94" customWidth="1"/>
    <col min="3842" max="3842" width="22" style="94" customWidth="1"/>
    <col min="3843" max="3843" width="22.42578125" style="94" customWidth="1"/>
    <col min="3844" max="3844" width="0.7109375" style="94" customWidth="1"/>
    <col min="3845" max="3846" width="21.5703125" style="94" customWidth="1"/>
    <col min="3847" max="3847" width="0.7109375" style="94" customWidth="1"/>
    <col min="3848" max="3848" width="50.5703125" style="94" customWidth="1"/>
    <col min="3849" max="4096" width="9.140625" style="94"/>
    <col min="4097" max="4097" width="6.140625" style="94" customWidth="1"/>
    <col min="4098" max="4098" width="22" style="94" customWidth="1"/>
    <col min="4099" max="4099" width="22.42578125" style="94" customWidth="1"/>
    <col min="4100" max="4100" width="0.7109375" style="94" customWidth="1"/>
    <col min="4101" max="4102" width="21.5703125" style="94" customWidth="1"/>
    <col min="4103" max="4103" width="0.7109375" style="94" customWidth="1"/>
    <col min="4104" max="4104" width="50.5703125" style="94" customWidth="1"/>
    <col min="4105" max="4352" width="9.140625" style="94"/>
    <col min="4353" max="4353" width="6.140625" style="94" customWidth="1"/>
    <col min="4354" max="4354" width="22" style="94" customWidth="1"/>
    <col min="4355" max="4355" width="22.42578125" style="94" customWidth="1"/>
    <col min="4356" max="4356" width="0.7109375" style="94" customWidth="1"/>
    <col min="4357" max="4358" width="21.5703125" style="94" customWidth="1"/>
    <col min="4359" max="4359" width="0.7109375" style="94" customWidth="1"/>
    <col min="4360" max="4360" width="50.5703125" style="94" customWidth="1"/>
    <col min="4361" max="4608" width="9.140625" style="94"/>
    <col min="4609" max="4609" width="6.140625" style="94" customWidth="1"/>
    <col min="4610" max="4610" width="22" style="94" customWidth="1"/>
    <col min="4611" max="4611" width="22.42578125" style="94" customWidth="1"/>
    <col min="4612" max="4612" width="0.7109375" style="94" customWidth="1"/>
    <col min="4613" max="4614" width="21.5703125" style="94" customWidth="1"/>
    <col min="4615" max="4615" width="0.7109375" style="94" customWidth="1"/>
    <col min="4616" max="4616" width="50.5703125" style="94" customWidth="1"/>
    <col min="4617" max="4864" width="9.140625" style="94"/>
    <col min="4865" max="4865" width="6.140625" style="94" customWidth="1"/>
    <col min="4866" max="4866" width="22" style="94" customWidth="1"/>
    <col min="4867" max="4867" width="22.42578125" style="94" customWidth="1"/>
    <col min="4868" max="4868" width="0.7109375" style="94" customWidth="1"/>
    <col min="4869" max="4870" width="21.5703125" style="94" customWidth="1"/>
    <col min="4871" max="4871" width="0.7109375" style="94" customWidth="1"/>
    <col min="4872" max="4872" width="50.5703125" style="94" customWidth="1"/>
    <col min="4873" max="5120" width="9.140625" style="94"/>
    <col min="5121" max="5121" width="6.140625" style="94" customWidth="1"/>
    <col min="5122" max="5122" width="22" style="94" customWidth="1"/>
    <col min="5123" max="5123" width="22.42578125" style="94" customWidth="1"/>
    <col min="5124" max="5124" width="0.7109375" style="94" customWidth="1"/>
    <col min="5125" max="5126" width="21.5703125" style="94" customWidth="1"/>
    <col min="5127" max="5127" width="0.7109375" style="94" customWidth="1"/>
    <col min="5128" max="5128" width="50.5703125" style="94" customWidth="1"/>
    <col min="5129" max="5376" width="9.140625" style="94"/>
    <col min="5377" max="5377" width="6.140625" style="94" customWidth="1"/>
    <col min="5378" max="5378" width="22" style="94" customWidth="1"/>
    <col min="5379" max="5379" width="22.42578125" style="94" customWidth="1"/>
    <col min="5380" max="5380" width="0.7109375" style="94" customWidth="1"/>
    <col min="5381" max="5382" width="21.5703125" style="94" customWidth="1"/>
    <col min="5383" max="5383" width="0.7109375" style="94" customWidth="1"/>
    <col min="5384" max="5384" width="50.5703125" style="94" customWidth="1"/>
    <col min="5385" max="5632" width="9.140625" style="94"/>
    <col min="5633" max="5633" width="6.140625" style="94" customWidth="1"/>
    <col min="5634" max="5634" width="22" style="94" customWidth="1"/>
    <col min="5635" max="5635" width="22.42578125" style="94" customWidth="1"/>
    <col min="5636" max="5636" width="0.7109375" style="94" customWidth="1"/>
    <col min="5637" max="5638" width="21.5703125" style="94" customWidth="1"/>
    <col min="5639" max="5639" width="0.7109375" style="94" customWidth="1"/>
    <col min="5640" max="5640" width="50.5703125" style="94" customWidth="1"/>
    <col min="5641" max="5888" width="9.140625" style="94"/>
    <col min="5889" max="5889" width="6.140625" style="94" customWidth="1"/>
    <col min="5890" max="5890" width="22" style="94" customWidth="1"/>
    <col min="5891" max="5891" width="22.42578125" style="94" customWidth="1"/>
    <col min="5892" max="5892" width="0.7109375" style="94" customWidth="1"/>
    <col min="5893" max="5894" width="21.5703125" style="94" customWidth="1"/>
    <col min="5895" max="5895" width="0.7109375" style="94" customWidth="1"/>
    <col min="5896" max="5896" width="50.5703125" style="94" customWidth="1"/>
    <col min="5897" max="6144" width="9.140625" style="94"/>
    <col min="6145" max="6145" width="6.140625" style="94" customWidth="1"/>
    <col min="6146" max="6146" width="22" style="94" customWidth="1"/>
    <col min="6147" max="6147" width="22.42578125" style="94" customWidth="1"/>
    <col min="6148" max="6148" width="0.7109375" style="94" customWidth="1"/>
    <col min="6149" max="6150" width="21.5703125" style="94" customWidth="1"/>
    <col min="6151" max="6151" width="0.7109375" style="94" customWidth="1"/>
    <col min="6152" max="6152" width="50.5703125" style="94" customWidth="1"/>
    <col min="6153" max="6400" width="9.140625" style="94"/>
    <col min="6401" max="6401" width="6.140625" style="94" customWidth="1"/>
    <col min="6402" max="6402" width="22" style="94" customWidth="1"/>
    <col min="6403" max="6403" width="22.42578125" style="94" customWidth="1"/>
    <col min="6404" max="6404" width="0.7109375" style="94" customWidth="1"/>
    <col min="6405" max="6406" width="21.5703125" style="94" customWidth="1"/>
    <col min="6407" max="6407" width="0.7109375" style="94" customWidth="1"/>
    <col min="6408" max="6408" width="50.5703125" style="94" customWidth="1"/>
    <col min="6409" max="6656" width="9.140625" style="94"/>
    <col min="6657" max="6657" width="6.140625" style="94" customWidth="1"/>
    <col min="6658" max="6658" width="22" style="94" customWidth="1"/>
    <col min="6659" max="6659" width="22.42578125" style="94" customWidth="1"/>
    <col min="6660" max="6660" width="0.7109375" style="94" customWidth="1"/>
    <col min="6661" max="6662" width="21.5703125" style="94" customWidth="1"/>
    <col min="6663" max="6663" width="0.7109375" style="94" customWidth="1"/>
    <col min="6664" max="6664" width="50.5703125" style="94" customWidth="1"/>
    <col min="6665" max="6912" width="9.140625" style="94"/>
    <col min="6913" max="6913" width="6.140625" style="94" customWidth="1"/>
    <col min="6914" max="6914" width="22" style="94" customWidth="1"/>
    <col min="6915" max="6915" width="22.42578125" style="94" customWidth="1"/>
    <col min="6916" max="6916" width="0.7109375" style="94" customWidth="1"/>
    <col min="6917" max="6918" width="21.5703125" style="94" customWidth="1"/>
    <col min="6919" max="6919" width="0.7109375" style="94" customWidth="1"/>
    <col min="6920" max="6920" width="50.5703125" style="94" customWidth="1"/>
    <col min="6921" max="7168" width="9.140625" style="94"/>
    <col min="7169" max="7169" width="6.140625" style="94" customWidth="1"/>
    <col min="7170" max="7170" width="22" style="94" customWidth="1"/>
    <col min="7171" max="7171" width="22.42578125" style="94" customWidth="1"/>
    <col min="7172" max="7172" width="0.7109375" style="94" customWidth="1"/>
    <col min="7173" max="7174" width="21.5703125" style="94" customWidth="1"/>
    <col min="7175" max="7175" width="0.7109375" style="94" customWidth="1"/>
    <col min="7176" max="7176" width="50.5703125" style="94" customWidth="1"/>
    <col min="7177" max="7424" width="9.140625" style="94"/>
    <col min="7425" max="7425" width="6.140625" style="94" customWidth="1"/>
    <col min="7426" max="7426" width="22" style="94" customWidth="1"/>
    <col min="7427" max="7427" width="22.42578125" style="94" customWidth="1"/>
    <col min="7428" max="7428" width="0.7109375" style="94" customWidth="1"/>
    <col min="7429" max="7430" width="21.5703125" style="94" customWidth="1"/>
    <col min="7431" max="7431" width="0.7109375" style="94" customWidth="1"/>
    <col min="7432" max="7432" width="50.5703125" style="94" customWidth="1"/>
    <col min="7433" max="7680" width="9.140625" style="94"/>
    <col min="7681" max="7681" width="6.140625" style="94" customWidth="1"/>
    <col min="7682" max="7682" width="22" style="94" customWidth="1"/>
    <col min="7683" max="7683" width="22.42578125" style="94" customWidth="1"/>
    <col min="7684" max="7684" width="0.7109375" style="94" customWidth="1"/>
    <col min="7685" max="7686" width="21.5703125" style="94" customWidth="1"/>
    <col min="7687" max="7687" width="0.7109375" style="94" customWidth="1"/>
    <col min="7688" max="7688" width="50.5703125" style="94" customWidth="1"/>
    <col min="7689" max="7936" width="9.140625" style="94"/>
    <col min="7937" max="7937" width="6.140625" style="94" customWidth="1"/>
    <col min="7938" max="7938" width="22" style="94" customWidth="1"/>
    <col min="7939" max="7939" width="22.42578125" style="94" customWidth="1"/>
    <col min="7940" max="7940" width="0.7109375" style="94" customWidth="1"/>
    <col min="7941" max="7942" width="21.5703125" style="94" customWidth="1"/>
    <col min="7943" max="7943" width="0.7109375" style="94" customWidth="1"/>
    <col min="7944" max="7944" width="50.5703125" style="94" customWidth="1"/>
    <col min="7945" max="8192" width="9.140625" style="94"/>
    <col min="8193" max="8193" width="6.140625" style="94" customWidth="1"/>
    <col min="8194" max="8194" width="22" style="94" customWidth="1"/>
    <col min="8195" max="8195" width="22.42578125" style="94" customWidth="1"/>
    <col min="8196" max="8196" width="0.7109375" style="94" customWidth="1"/>
    <col min="8197" max="8198" width="21.5703125" style="94" customWidth="1"/>
    <col min="8199" max="8199" width="0.7109375" style="94" customWidth="1"/>
    <col min="8200" max="8200" width="50.5703125" style="94" customWidth="1"/>
    <col min="8201" max="8448" width="9.140625" style="94"/>
    <col min="8449" max="8449" width="6.140625" style="94" customWidth="1"/>
    <col min="8450" max="8450" width="22" style="94" customWidth="1"/>
    <col min="8451" max="8451" width="22.42578125" style="94" customWidth="1"/>
    <col min="8452" max="8452" width="0.7109375" style="94" customWidth="1"/>
    <col min="8453" max="8454" width="21.5703125" style="94" customWidth="1"/>
    <col min="8455" max="8455" width="0.7109375" style="94" customWidth="1"/>
    <col min="8456" max="8456" width="50.5703125" style="94" customWidth="1"/>
    <col min="8457" max="8704" width="9.140625" style="94"/>
    <col min="8705" max="8705" width="6.140625" style="94" customWidth="1"/>
    <col min="8706" max="8706" width="22" style="94" customWidth="1"/>
    <col min="8707" max="8707" width="22.42578125" style="94" customWidth="1"/>
    <col min="8708" max="8708" width="0.7109375" style="94" customWidth="1"/>
    <col min="8709" max="8710" width="21.5703125" style="94" customWidth="1"/>
    <col min="8711" max="8711" width="0.7109375" style="94" customWidth="1"/>
    <col min="8712" max="8712" width="50.5703125" style="94" customWidth="1"/>
    <col min="8713" max="8960" width="9.140625" style="94"/>
    <col min="8961" max="8961" width="6.140625" style="94" customWidth="1"/>
    <col min="8962" max="8962" width="22" style="94" customWidth="1"/>
    <col min="8963" max="8963" width="22.42578125" style="94" customWidth="1"/>
    <col min="8964" max="8964" width="0.7109375" style="94" customWidth="1"/>
    <col min="8965" max="8966" width="21.5703125" style="94" customWidth="1"/>
    <col min="8967" max="8967" width="0.7109375" style="94" customWidth="1"/>
    <col min="8968" max="8968" width="50.5703125" style="94" customWidth="1"/>
    <col min="8969" max="9216" width="9.140625" style="94"/>
    <col min="9217" max="9217" width="6.140625" style="94" customWidth="1"/>
    <col min="9218" max="9218" width="22" style="94" customWidth="1"/>
    <col min="9219" max="9219" width="22.42578125" style="94" customWidth="1"/>
    <col min="9220" max="9220" width="0.7109375" style="94" customWidth="1"/>
    <col min="9221" max="9222" width="21.5703125" style="94" customWidth="1"/>
    <col min="9223" max="9223" width="0.7109375" style="94" customWidth="1"/>
    <col min="9224" max="9224" width="50.5703125" style="94" customWidth="1"/>
    <col min="9225" max="9472" width="9.140625" style="94"/>
    <col min="9473" max="9473" width="6.140625" style="94" customWidth="1"/>
    <col min="9474" max="9474" width="22" style="94" customWidth="1"/>
    <col min="9475" max="9475" width="22.42578125" style="94" customWidth="1"/>
    <col min="9476" max="9476" width="0.7109375" style="94" customWidth="1"/>
    <col min="9477" max="9478" width="21.5703125" style="94" customWidth="1"/>
    <col min="9479" max="9479" width="0.7109375" style="94" customWidth="1"/>
    <col min="9480" max="9480" width="50.5703125" style="94" customWidth="1"/>
    <col min="9481" max="9728" width="9.140625" style="94"/>
    <col min="9729" max="9729" width="6.140625" style="94" customWidth="1"/>
    <col min="9730" max="9730" width="22" style="94" customWidth="1"/>
    <col min="9731" max="9731" width="22.42578125" style="94" customWidth="1"/>
    <col min="9732" max="9732" width="0.7109375" style="94" customWidth="1"/>
    <col min="9733" max="9734" width="21.5703125" style="94" customWidth="1"/>
    <col min="9735" max="9735" width="0.7109375" style="94" customWidth="1"/>
    <col min="9736" max="9736" width="50.5703125" style="94" customWidth="1"/>
    <col min="9737" max="9984" width="9.140625" style="94"/>
    <col min="9985" max="9985" width="6.140625" style="94" customWidth="1"/>
    <col min="9986" max="9986" width="22" style="94" customWidth="1"/>
    <col min="9987" max="9987" width="22.42578125" style="94" customWidth="1"/>
    <col min="9988" max="9988" width="0.7109375" style="94" customWidth="1"/>
    <col min="9989" max="9990" width="21.5703125" style="94" customWidth="1"/>
    <col min="9991" max="9991" width="0.7109375" style="94" customWidth="1"/>
    <col min="9992" max="9992" width="50.5703125" style="94" customWidth="1"/>
    <col min="9993" max="10240" width="9.140625" style="94"/>
    <col min="10241" max="10241" width="6.140625" style="94" customWidth="1"/>
    <col min="10242" max="10242" width="22" style="94" customWidth="1"/>
    <col min="10243" max="10243" width="22.42578125" style="94" customWidth="1"/>
    <col min="10244" max="10244" width="0.7109375" style="94" customWidth="1"/>
    <col min="10245" max="10246" width="21.5703125" style="94" customWidth="1"/>
    <col min="10247" max="10247" width="0.7109375" style="94" customWidth="1"/>
    <col min="10248" max="10248" width="50.5703125" style="94" customWidth="1"/>
    <col min="10249" max="10496" width="9.140625" style="94"/>
    <col min="10497" max="10497" width="6.140625" style="94" customWidth="1"/>
    <col min="10498" max="10498" width="22" style="94" customWidth="1"/>
    <col min="10499" max="10499" width="22.42578125" style="94" customWidth="1"/>
    <col min="10500" max="10500" width="0.7109375" style="94" customWidth="1"/>
    <col min="10501" max="10502" width="21.5703125" style="94" customWidth="1"/>
    <col min="10503" max="10503" width="0.7109375" style="94" customWidth="1"/>
    <col min="10504" max="10504" width="50.5703125" style="94" customWidth="1"/>
    <col min="10505" max="10752" width="9.140625" style="94"/>
    <col min="10753" max="10753" width="6.140625" style="94" customWidth="1"/>
    <col min="10754" max="10754" width="22" style="94" customWidth="1"/>
    <col min="10755" max="10755" width="22.42578125" style="94" customWidth="1"/>
    <col min="10756" max="10756" width="0.7109375" style="94" customWidth="1"/>
    <col min="10757" max="10758" width="21.5703125" style="94" customWidth="1"/>
    <col min="10759" max="10759" width="0.7109375" style="94" customWidth="1"/>
    <col min="10760" max="10760" width="50.5703125" style="94" customWidth="1"/>
    <col min="10761" max="11008" width="9.140625" style="94"/>
    <col min="11009" max="11009" width="6.140625" style="94" customWidth="1"/>
    <col min="11010" max="11010" width="22" style="94" customWidth="1"/>
    <col min="11011" max="11011" width="22.42578125" style="94" customWidth="1"/>
    <col min="11012" max="11012" width="0.7109375" style="94" customWidth="1"/>
    <col min="11013" max="11014" width="21.5703125" style="94" customWidth="1"/>
    <col min="11015" max="11015" width="0.7109375" style="94" customWidth="1"/>
    <col min="11016" max="11016" width="50.5703125" style="94" customWidth="1"/>
    <col min="11017" max="11264" width="9.140625" style="94"/>
    <col min="11265" max="11265" width="6.140625" style="94" customWidth="1"/>
    <col min="11266" max="11266" width="22" style="94" customWidth="1"/>
    <col min="11267" max="11267" width="22.42578125" style="94" customWidth="1"/>
    <col min="11268" max="11268" width="0.7109375" style="94" customWidth="1"/>
    <col min="11269" max="11270" width="21.5703125" style="94" customWidth="1"/>
    <col min="11271" max="11271" width="0.7109375" style="94" customWidth="1"/>
    <col min="11272" max="11272" width="50.5703125" style="94" customWidth="1"/>
    <col min="11273" max="11520" width="9.140625" style="94"/>
    <col min="11521" max="11521" width="6.140625" style="94" customWidth="1"/>
    <col min="11522" max="11522" width="22" style="94" customWidth="1"/>
    <col min="11523" max="11523" width="22.42578125" style="94" customWidth="1"/>
    <col min="11524" max="11524" width="0.7109375" style="94" customWidth="1"/>
    <col min="11525" max="11526" width="21.5703125" style="94" customWidth="1"/>
    <col min="11527" max="11527" width="0.7109375" style="94" customWidth="1"/>
    <col min="11528" max="11528" width="50.5703125" style="94" customWidth="1"/>
    <col min="11529" max="11776" width="9.140625" style="94"/>
    <col min="11777" max="11777" width="6.140625" style="94" customWidth="1"/>
    <col min="11778" max="11778" width="22" style="94" customWidth="1"/>
    <col min="11779" max="11779" width="22.42578125" style="94" customWidth="1"/>
    <col min="11780" max="11780" width="0.7109375" style="94" customWidth="1"/>
    <col min="11781" max="11782" width="21.5703125" style="94" customWidth="1"/>
    <col min="11783" max="11783" width="0.7109375" style="94" customWidth="1"/>
    <col min="11784" max="11784" width="50.5703125" style="94" customWidth="1"/>
    <col min="11785" max="12032" width="9.140625" style="94"/>
    <col min="12033" max="12033" width="6.140625" style="94" customWidth="1"/>
    <col min="12034" max="12034" width="22" style="94" customWidth="1"/>
    <col min="12035" max="12035" width="22.42578125" style="94" customWidth="1"/>
    <col min="12036" max="12036" width="0.7109375" style="94" customWidth="1"/>
    <col min="12037" max="12038" width="21.5703125" style="94" customWidth="1"/>
    <col min="12039" max="12039" width="0.7109375" style="94" customWidth="1"/>
    <col min="12040" max="12040" width="50.5703125" style="94" customWidth="1"/>
    <col min="12041" max="12288" width="9.140625" style="94"/>
    <col min="12289" max="12289" width="6.140625" style="94" customWidth="1"/>
    <col min="12290" max="12290" width="22" style="94" customWidth="1"/>
    <col min="12291" max="12291" width="22.42578125" style="94" customWidth="1"/>
    <col min="12292" max="12292" width="0.7109375" style="94" customWidth="1"/>
    <col min="12293" max="12294" width="21.5703125" style="94" customWidth="1"/>
    <col min="12295" max="12295" width="0.7109375" style="94" customWidth="1"/>
    <col min="12296" max="12296" width="50.5703125" style="94" customWidth="1"/>
    <col min="12297" max="12544" width="9.140625" style="94"/>
    <col min="12545" max="12545" width="6.140625" style="94" customWidth="1"/>
    <col min="12546" max="12546" width="22" style="94" customWidth="1"/>
    <col min="12547" max="12547" width="22.42578125" style="94" customWidth="1"/>
    <col min="12548" max="12548" width="0.7109375" style="94" customWidth="1"/>
    <col min="12549" max="12550" width="21.5703125" style="94" customWidth="1"/>
    <col min="12551" max="12551" width="0.7109375" style="94" customWidth="1"/>
    <col min="12552" max="12552" width="50.5703125" style="94" customWidth="1"/>
    <col min="12553" max="12800" width="9.140625" style="94"/>
    <col min="12801" max="12801" width="6.140625" style="94" customWidth="1"/>
    <col min="12802" max="12802" width="22" style="94" customWidth="1"/>
    <col min="12803" max="12803" width="22.42578125" style="94" customWidth="1"/>
    <col min="12804" max="12804" width="0.7109375" style="94" customWidth="1"/>
    <col min="12805" max="12806" width="21.5703125" style="94" customWidth="1"/>
    <col min="12807" max="12807" width="0.7109375" style="94" customWidth="1"/>
    <col min="12808" max="12808" width="50.5703125" style="94" customWidth="1"/>
    <col min="12809" max="13056" width="9.140625" style="94"/>
    <col min="13057" max="13057" width="6.140625" style="94" customWidth="1"/>
    <col min="13058" max="13058" width="22" style="94" customWidth="1"/>
    <col min="13059" max="13059" width="22.42578125" style="94" customWidth="1"/>
    <col min="13060" max="13060" width="0.7109375" style="94" customWidth="1"/>
    <col min="13061" max="13062" width="21.5703125" style="94" customWidth="1"/>
    <col min="13063" max="13063" width="0.7109375" style="94" customWidth="1"/>
    <col min="13064" max="13064" width="50.5703125" style="94" customWidth="1"/>
    <col min="13065" max="13312" width="9.140625" style="94"/>
    <col min="13313" max="13313" width="6.140625" style="94" customWidth="1"/>
    <col min="13314" max="13314" width="22" style="94" customWidth="1"/>
    <col min="13315" max="13315" width="22.42578125" style="94" customWidth="1"/>
    <col min="13316" max="13316" width="0.7109375" style="94" customWidth="1"/>
    <col min="13317" max="13318" width="21.5703125" style="94" customWidth="1"/>
    <col min="13319" max="13319" width="0.7109375" style="94" customWidth="1"/>
    <col min="13320" max="13320" width="50.5703125" style="94" customWidth="1"/>
    <col min="13321" max="13568" width="9.140625" style="94"/>
    <col min="13569" max="13569" width="6.140625" style="94" customWidth="1"/>
    <col min="13570" max="13570" width="22" style="94" customWidth="1"/>
    <col min="13571" max="13571" width="22.42578125" style="94" customWidth="1"/>
    <col min="13572" max="13572" width="0.7109375" style="94" customWidth="1"/>
    <col min="13573" max="13574" width="21.5703125" style="94" customWidth="1"/>
    <col min="13575" max="13575" width="0.7109375" style="94" customWidth="1"/>
    <col min="13576" max="13576" width="50.5703125" style="94" customWidth="1"/>
    <col min="13577" max="13824" width="9.140625" style="94"/>
    <col min="13825" max="13825" width="6.140625" style="94" customWidth="1"/>
    <col min="13826" max="13826" width="22" style="94" customWidth="1"/>
    <col min="13827" max="13827" width="22.42578125" style="94" customWidth="1"/>
    <col min="13828" max="13828" width="0.7109375" style="94" customWidth="1"/>
    <col min="13829" max="13830" width="21.5703125" style="94" customWidth="1"/>
    <col min="13831" max="13831" width="0.7109375" style="94" customWidth="1"/>
    <col min="13832" max="13832" width="50.5703125" style="94" customWidth="1"/>
    <col min="13833" max="14080" width="9.140625" style="94"/>
    <col min="14081" max="14081" width="6.140625" style="94" customWidth="1"/>
    <col min="14082" max="14082" width="22" style="94" customWidth="1"/>
    <col min="14083" max="14083" width="22.42578125" style="94" customWidth="1"/>
    <col min="14084" max="14084" width="0.7109375" style="94" customWidth="1"/>
    <col min="14085" max="14086" width="21.5703125" style="94" customWidth="1"/>
    <col min="14087" max="14087" width="0.7109375" style="94" customWidth="1"/>
    <col min="14088" max="14088" width="50.5703125" style="94" customWidth="1"/>
    <col min="14089" max="14336" width="9.140625" style="94"/>
    <col min="14337" max="14337" width="6.140625" style="94" customWidth="1"/>
    <col min="14338" max="14338" width="22" style="94" customWidth="1"/>
    <col min="14339" max="14339" width="22.42578125" style="94" customWidth="1"/>
    <col min="14340" max="14340" width="0.7109375" style="94" customWidth="1"/>
    <col min="14341" max="14342" width="21.5703125" style="94" customWidth="1"/>
    <col min="14343" max="14343" width="0.7109375" style="94" customWidth="1"/>
    <col min="14344" max="14344" width="50.5703125" style="94" customWidth="1"/>
    <col min="14345" max="14592" width="9.140625" style="94"/>
    <col min="14593" max="14593" width="6.140625" style="94" customWidth="1"/>
    <col min="14594" max="14594" width="22" style="94" customWidth="1"/>
    <col min="14595" max="14595" width="22.42578125" style="94" customWidth="1"/>
    <col min="14596" max="14596" width="0.7109375" style="94" customWidth="1"/>
    <col min="14597" max="14598" width="21.5703125" style="94" customWidth="1"/>
    <col min="14599" max="14599" width="0.7109375" style="94" customWidth="1"/>
    <col min="14600" max="14600" width="50.5703125" style="94" customWidth="1"/>
    <col min="14601" max="14848" width="9.140625" style="94"/>
    <col min="14849" max="14849" width="6.140625" style="94" customWidth="1"/>
    <col min="14850" max="14850" width="22" style="94" customWidth="1"/>
    <col min="14851" max="14851" width="22.42578125" style="94" customWidth="1"/>
    <col min="14852" max="14852" width="0.7109375" style="94" customWidth="1"/>
    <col min="14853" max="14854" width="21.5703125" style="94" customWidth="1"/>
    <col min="14855" max="14855" width="0.7109375" style="94" customWidth="1"/>
    <col min="14856" max="14856" width="50.5703125" style="94" customWidth="1"/>
    <col min="14857" max="15104" width="9.140625" style="94"/>
    <col min="15105" max="15105" width="6.140625" style="94" customWidth="1"/>
    <col min="15106" max="15106" width="22" style="94" customWidth="1"/>
    <col min="15107" max="15107" width="22.42578125" style="94" customWidth="1"/>
    <col min="15108" max="15108" width="0.7109375" style="94" customWidth="1"/>
    <col min="15109" max="15110" width="21.5703125" style="94" customWidth="1"/>
    <col min="15111" max="15111" width="0.7109375" style="94" customWidth="1"/>
    <col min="15112" max="15112" width="50.5703125" style="94" customWidth="1"/>
    <col min="15113" max="15360" width="9.140625" style="94"/>
    <col min="15361" max="15361" width="6.140625" style="94" customWidth="1"/>
    <col min="15362" max="15362" width="22" style="94" customWidth="1"/>
    <col min="15363" max="15363" width="22.42578125" style="94" customWidth="1"/>
    <col min="15364" max="15364" width="0.7109375" style="94" customWidth="1"/>
    <col min="15365" max="15366" width="21.5703125" style="94" customWidth="1"/>
    <col min="15367" max="15367" width="0.7109375" style="94" customWidth="1"/>
    <col min="15368" max="15368" width="50.5703125" style="94" customWidth="1"/>
    <col min="15369" max="15616" width="9.140625" style="94"/>
    <col min="15617" max="15617" width="6.140625" style="94" customWidth="1"/>
    <col min="15618" max="15618" width="22" style="94" customWidth="1"/>
    <col min="15619" max="15619" width="22.42578125" style="94" customWidth="1"/>
    <col min="15620" max="15620" width="0.7109375" style="94" customWidth="1"/>
    <col min="15621" max="15622" width="21.5703125" style="94" customWidth="1"/>
    <col min="15623" max="15623" width="0.7109375" style="94" customWidth="1"/>
    <col min="15624" max="15624" width="50.5703125" style="94" customWidth="1"/>
    <col min="15625" max="15872" width="9.140625" style="94"/>
    <col min="15873" max="15873" width="6.140625" style="94" customWidth="1"/>
    <col min="15874" max="15874" width="22" style="94" customWidth="1"/>
    <col min="15875" max="15875" width="22.42578125" style="94" customWidth="1"/>
    <col min="15876" max="15876" width="0.7109375" style="94" customWidth="1"/>
    <col min="15877" max="15878" width="21.5703125" style="94" customWidth="1"/>
    <col min="15879" max="15879" width="0.7109375" style="94" customWidth="1"/>
    <col min="15880" max="15880" width="50.5703125" style="94" customWidth="1"/>
    <col min="15881" max="16128" width="9.140625" style="94"/>
    <col min="16129" max="16129" width="6.140625" style="94" customWidth="1"/>
    <col min="16130" max="16130" width="22" style="94" customWidth="1"/>
    <col min="16131" max="16131" width="22.42578125" style="94" customWidth="1"/>
    <col min="16132" max="16132" width="0.7109375" style="94" customWidth="1"/>
    <col min="16133" max="16134" width="21.5703125" style="94" customWidth="1"/>
    <col min="16135" max="16135" width="0.7109375" style="94" customWidth="1"/>
    <col min="16136" max="16136" width="50.5703125" style="94" customWidth="1"/>
    <col min="16137" max="16384" width="9.140625" style="94"/>
  </cols>
  <sheetData>
    <row r="1" spans="1:8" ht="18" customHeight="1">
      <c r="A1" s="236" t="s">
        <v>116</v>
      </c>
      <c r="B1" s="153" t="s">
        <v>117</v>
      </c>
      <c r="C1" s="153" t="s">
        <v>118</v>
      </c>
      <c r="D1" s="154"/>
      <c r="E1" s="153" t="s">
        <v>119</v>
      </c>
      <c r="F1" s="153" t="s">
        <v>96</v>
      </c>
      <c r="G1" s="154"/>
      <c r="H1" s="153" t="s">
        <v>120</v>
      </c>
    </row>
    <row r="2" spans="1:8" ht="3.75" customHeight="1">
      <c r="A2" s="237"/>
    </row>
    <row r="3" spans="1:8" ht="25.5" customHeight="1">
      <c r="A3" s="237"/>
      <c r="B3" s="155"/>
      <c r="C3" s="155"/>
      <c r="E3" s="155"/>
      <c r="F3" s="155"/>
      <c r="H3" s="155"/>
    </row>
    <row r="4" spans="1:8" ht="25.5" customHeight="1">
      <c r="A4" s="237"/>
      <c r="B4" s="155"/>
      <c r="C4" s="155"/>
      <c r="E4" s="155"/>
      <c r="F4" s="155"/>
      <c r="H4" s="155"/>
    </row>
    <row r="5" spans="1:8" ht="25.5" customHeight="1">
      <c r="A5" s="237"/>
      <c r="B5" s="155"/>
      <c r="C5" s="155"/>
      <c r="E5" s="155"/>
      <c r="F5" s="155"/>
      <c r="H5" s="155"/>
    </row>
    <row r="6" spans="1:8" ht="25.5" customHeight="1">
      <c r="A6" s="237"/>
      <c r="B6" s="155"/>
      <c r="C6" s="155"/>
      <c r="E6" s="155"/>
      <c r="F6" s="155"/>
      <c r="H6" s="155"/>
    </row>
    <row r="7" spans="1:8" ht="25.5" customHeight="1">
      <c r="A7" s="237"/>
      <c r="B7" s="155"/>
      <c r="C7" s="155"/>
      <c r="E7" s="155"/>
      <c r="F7" s="155"/>
      <c r="H7" s="155"/>
    </row>
    <row r="8" spans="1:8" ht="25.5" customHeight="1">
      <c r="A8" s="237"/>
      <c r="B8" s="155"/>
      <c r="C8" s="155"/>
      <c r="E8" s="155"/>
      <c r="F8" s="155"/>
      <c r="H8" s="155"/>
    </row>
    <row r="9" spans="1:8" ht="25.5" customHeight="1">
      <c r="A9" s="237"/>
      <c r="B9" s="155"/>
      <c r="C9" s="155"/>
      <c r="E9" s="155"/>
      <c r="F9" s="155"/>
      <c r="H9" s="155"/>
    </row>
    <row r="10" spans="1:8" ht="25.5" customHeight="1">
      <c r="A10" s="237"/>
      <c r="B10" s="155"/>
      <c r="C10" s="155"/>
      <c r="E10" s="155"/>
      <c r="F10" s="155"/>
      <c r="H10" s="155"/>
    </row>
    <row r="11" spans="1:8" ht="25.5" customHeight="1">
      <c r="A11" s="237"/>
      <c r="B11" s="155"/>
      <c r="C11" s="155"/>
      <c r="E11" s="155"/>
      <c r="F11" s="155"/>
      <c r="H11" s="155"/>
    </row>
    <row r="12" spans="1:8" ht="25.5" customHeight="1">
      <c r="A12" s="237"/>
      <c r="B12" s="155"/>
      <c r="C12" s="155"/>
      <c r="E12" s="155"/>
      <c r="F12" s="155"/>
      <c r="H12" s="155"/>
    </row>
    <row r="13" spans="1:8" ht="25.5" customHeight="1">
      <c r="A13" s="237"/>
      <c r="B13" s="155"/>
      <c r="C13" s="155"/>
      <c r="E13" s="155"/>
      <c r="F13" s="155"/>
      <c r="H13" s="155"/>
    </row>
    <row r="14" spans="1:8" ht="25.5" customHeight="1">
      <c r="A14" s="237"/>
      <c r="B14" s="155"/>
      <c r="C14" s="155"/>
      <c r="E14" s="155"/>
      <c r="F14" s="155"/>
      <c r="H14" s="155"/>
    </row>
    <row r="15" spans="1:8" ht="25.5" customHeight="1">
      <c r="A15" s="237"/>
      <c r="B15" s="155"/>
      <c r="C15" s="155"/>
      <c r="E15" s="155"/>
      <c r="F15" s="155"/>
      <c r="H15" s="155"/>
    </row>
    <row r="16" spans="1:8" ht="25.5" customHeight="1">
      <c r="A16" s="237"/>
      <c r="B16" s="155"/>
      <c r="C16" s="155"/>
      <c r="E16" s="155"/>
      <c r="F16" s="155"/>
      <c r="H16" s="155"/>
    </row>
    <row r="17" spans="1:8" ht="25.5" customHeight="1">
      <c r="A17" s="237"/>
      <c r="B17" s="155"/>
      <c r="C17" s="155"/>
      <c r="E17" s="155"/>
      <c r="F17" s="155"/>
      <c r="H17" s="155"/>
    </row>
    <row r="18" spans="1:8" ht="25.5" customHeight="1">
      <c r="A18" s="237"/>
      <c r="B18" s="155"/>
      <c r="C18" s="155"/>
      <c r="E18" s="155"/>
      <c r="F18" s="155"/>
      <c r="H18" s="155"/>
    </row>
    <row r="19" spans="1:8" ht="25.5" customHeight="1">
      <c r="A19" s="237"/>
      <c r="B19" s="155"/>
      <c r="C19" s="155"/>
      <c r="E19" s="155"/>
      <c r="F19" s="155"/>
      <c r="H19" s="155"/>
    </row>
    <row r="20" spans="1:8" ht="25.5" customHeight="1">
      <c r="A20" s="237"/>
      <c r="B20" s="155"/>
      <c r="C20" s="155"/>
      <c r="E20" s="155"/>
      <c r="F20" s="155"/>
      <c r="H20" s="155"/>
    </row>
    <row r="21" spans="1:8" ht="25.5" customHeight="1">
      <c r="A21" s="237"/>
      <c r="B21" s="155"/>
      <c r="C21" s="155"/>
      <c r="E21" s="155"/>
      <c r="F21" s="155"/>
      <c r="H21" s="155"/>
    </row>
    <row r="22" spans="1:8" ht="25.5" customHeight="1">
      <c r="B22" s="155"/>
      <c r="C22" s="155"/>
      <c r="E22" s="155"/>
      <c r="F22" s="155"/>
      <c r="H22" s="155"/>
    </row>
    <row r="23" spans="1:8" ht="25.5" customHeight="1">
      <c r="B23" s="155"/>
      <c r="C23" s="155"/>
      <c r="E23" s="155"/>
      <c r="F23" s="155"/>
      <c r="H23" s="155"/>
    </row>
    <row r="24" spans="1:8" ht="25.5" customHeight="1">
      <c r="B24" s="155"/>
      <c r="C24" s="155"/>
      <c r="E24" s="155"/>
      <c r="F24" s="155"/>
      <c r="H24" s="155"/>
    </row>
  </sheetData>
  <mergeCells count="1">
    <mergeCell ref="A1:A21"/>
  </mergeCells>
  <pageMargins left="0" right="0" top="0.75" bottom="0" header="0.3" footer="0.3"/>
  <pageSetup scale="92" orientation="landscape" r:id="rId1"/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view="pageLayout" zoomScaleNormal="100" workbookViewId="0">
      <selection activeCell="E25" sqref="E25"/>
    </sheetView>
  </sheetViews>
  <sheetFormatPr defaultRowHeight="12.75"/>
  <cols>
    <col min="1" max="1" width="17.85546875" customWidth="1"/>
    <col min="2" max="2" width="20.42578125" customWidth="1"/>
    <col min="3" max="3" width="0.7109375" customWidth="1"/>
    <col min="4" max="5" width="28.140625" customWidth="1"/>
  </cols>
  <sheetData>
    <row r="1" spans="1:5" ht="33.75" customHeight="1">
      <c r="A1" s="240" t="s">
        <v>95</v>
      </c>
      <c r="B1" s="241"/>
      <c r="C1" s="241"/>
      <c r="D1" s="241"/>
      <c r="E1" s="242"/>
    </row>
    <row r="2" spans="1:5" ht="6" customHeight="1">
      <c r="A2" s="83"/>
      <c r="B2" s="83"/>
      <c r="C2" s="83"/>
      <c r="D2" s="83"/>
      <c r="E2" s="83"/>
    </row>
    <row r="3" spans="1:5" ht="21" customHeight="1">
      <c r="A3" s="140" t="s">
        <v>96</v>
      </c>
      <c r="B3" s="140" t="s">
        <v>97</v>
      </c>
      <c r="D3" s="140" t="s">
        <v>98</v>
      </c>
      <c r="E3" s="140" t="s">
        <v>99</v>
      </c>
    </row>
    <row r="4" spans="1:5" ht="3.75" customHeight="1"/>
    <row r="5" spans="1:5" ht="22.5" customHeight="1">
      <c r="A5" s="238"/>
      <c r="B5" s="238"/>
      <c r="D5" s="141"/>
      <c r="E5" s="141"/>
    </row>
    <row r="6" spans="1:5" ht="22.5" customHeight="1">
      <c r="A6" s="239"/>
      <c r="B6" s="239"/>
      <c r="D6" s="142"/>
      <c r="E6" s="142"/>
    </row>
    <row r="7" spans="1:5" ht="22.5" customHeight="1">
      <c r="A7" s="238"/>
      <c r="B7" s="238"/>
      <c r="D7" s="141"/>
      <c r="E7" s="141"/>
    </row>
    <row r="8" spans="1:5" ht="22.5" customHeight="1">
      <c r="A8" s="239"/>
      <c r="B8" s="239"/>
      <c r="D8" s="142"/>
      <c r="E8" s="142"/>
    </row>
    <row r="9" spans="1:5" ht="22.5" customHeight="1">
      <c r="A9" s="238"/>
      <c r="B9" s="238"/>
      <c r="D9" s="141"/>
      <c r="E9" s="141"/>
    </row>
    <row r="10" spans="1:5" ht="22.5" customHeight="1">
      <c r="A10" s="239"/>
      <c r="B10" s="239"/>
      <c r="D10" s="142"/>
      <c r="E10" s="142"/>
    </row>
    <row r="11" spans="1:5" ht="22.5" customHeight="1">
      <c r="A11" s="238"/>
      <c r="B11" s="238"/>
      <c r="D11" s="141"/>
      <c r="E11" s="141"/>
    </row>
    <row r="12" spans="1:5" ht="22.5" customHeight="1">
      <c r="A12" s="239"/>
      <c r="B12" s="239"/>
      <c r="D12" s="142"/>
      <c r="E12" s="142"/>
    </row>
    <row r="13" spans="1:5" ht="22.5" customHeight="1">
      <c r="A13" s="238"/>
      <c r="B13" s="238"/>
      <c r="D13" s="141"/>
      <c r="E13" s="141"/>
    </row>
    <row r="14" spans="1:5" ht="22.5" customHeight="1">
      <c r="A14" s="239"/>
      <c r="B14" s="239"/>
      <c r="D14" s="142"/>
      <c r="E14" s="142"/>
    </row>
    <row r="15" spans="1:5" ht="22.5" customHeight="1">
      <c r="A15" s="238"/>
      <c r="B15" s="238"/>
      <c r="D15" s="141"/>
      <c r="E15" s="141"/>
    </row>
    <row r="16" spans="1:5" ht="22.5" customHeight="1">
      <c r="A16" s="239"/>
      <c r="B16" s="239"/>
      <c r="D16" s="142"/>
      <c r="E16" s="142"/>
    </row>
    <row r="17" spans="1:5" ht="22.5" customHeight="1">
      <c r="A17" s="238"/>
      <c r="B17" s="238"/>
      <c r="D17" s="141"/>
      <c r="E17" s="141"/>
    </row>
    <row r="18" spans="1:5" ht="22.5" customHeight="1">
      <c r="A18" s="239"/>
      <c r="B18" s="239"/>
      <c r="D18" s="142"/>
      <c r="E18" s="142"/>
    </row>
    <row r="19" spans="1:5" ht="22.5" customHeight="1">
      <c r="A19" s="238"/>
      <c r="B19" s="238"/>
      <c r="D19" s="141"/>
      <c r="E19" s="141"/>
    </row>
    <row r="20" spans="1:5" ht="22.5" customHeight="1">
      <c r="A20" s="239"/>
      <c r="B20" s="239"/>
      <c r="D20" s="142"/>
      <c r="E20" s="142"/>
    </row>
    <row r="21" spans="1:5" ht="22.5" customHeight="1">
      <c r="A21" s="238"/>
      <c r="B21" s="238"/>
      <c r="D21" s="141"/>
      <c r="E21" s="141"/>
    </row>
    <row r="22" spans="1:5" ht="22.5" customHeight="1">
      <c r="A22" s="239"/>
      <c r="B22" s="239"/>
      <c r="D22" s="142"/>
      <c r="E22" s="142"/>
    </row>
    <row r="23" spans="1:5" ht="22.5" customHeight="1">
      <c r="A23" s="238"/>
      <c r="B23" s="238"/>
      <c r="D23" s="141"/>
      <c r="E23" s="141"/>
    </row>
    <row r="24" spans="1:5" ht="22.5" customHeight="1">
      <c r="A24" s="239"/>
      <c r="B24" s="239"/>
      <c r="D24" s="142"/>
      <c r="E24" s="142"/>
    </row>
    <row r="25" spans="1:5" ht="22.5" customHeight="1">
      <c r="A25" s="238"/>
      <c r="B25" s="238"/>
      <c r="D25" s="141"/>
      <c r="E25" s="141"/>
    </row>
    <row r="26" spans="1:5" ht="22.5" customHeight="1">
      <c r="A26" s="239"/>
      <c r="B26" s="239"/>
      <c r="D26" s="142"/>
      <c r="E26" s="142"/>
    </row>
    <row r="27" spans="1:5" ht="22.5" customHeight="1">
      <c r="A27" s="238"/>
      <c r="B27" s="238"/>
      <c r="D27" s="141"/>
      <c r="E27" s="141"/>
    </row>
    <row r="28" spans="1:5" ht="22.5" customHeight="1">
      <c r="A28" s="239"/>
      <c r="B28" s="239"/>
      <c r="D28" s="142"/>
      <c r="E28" s="142"/>
    </row>
    <row r="29" spans="1:5" ht="22.5" customHeight="1">
      <c r="A29" s="238"/>
      <c r="B29" s="238"/>
      <c r="D29" s="141"/>
      <c r="E29" s="141"/>
    </row>
    <row r="30" spans="1:5" ht="22.5" customHeight="1">
      <c r="A30" s="239"/>
      <c r="B30" s="239"/>
      <c r="D30" s="142"/>
      <c r="E30" s="142"/>
    </row>
    <row r="31" spans="1:5" ht="22.5" customHeight="1">
      <c r="A31" s="238"/>
      <c r="B31" s="238"/>
      <c r="D31" s="141"/>
      <c r="E31" s="141"/>
    </row>
    <row r="32" spans="1:5" ht="22.5" customHeight="1">
      <c r="A32" s="239"/>
      <c r="B32" s="239"/>
      <c r="D32" s="142"/>
      <c r="E32" s="142"/>
    </row>
    <row r="33" spans="1:5" ht="22.5" customHeight="1">
      <c r="A33" s="238"/>
      <c r="B33" s="238"/>
      <c r="D33" s="141"/>
      <c r="E33" s="141"/>
    </row>
    <row r="34" spans="1:5" ht="22.5" customHeight="1">
      <c r="A34" s="239"/>
      <c r="B34" s="239"/>
      <c r="D34" s="142"/>
      <c r="E34" s="142"/>
    </row>
  </sheetData>
  <mergeCells count="31">
    <mergeCell ref="A9:A10"/>
    <mergeCell ref="B9:B10"/>
    <mergeCell ref="A1:E1"/>
    <mergeCell ref="A5:A6"/>
    <mergeCell ref="B5:B6"/>
    <mergeCell ref="A7:A8"/>
    <mergeCell ref="B7:B8"/>
    <mergeCell ref="A11:A12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A31:A32"/>
    <mergeCell ref="B31:B32"/>
    <mergeCell ref="A33:A34"/>
    <mergeCell ref="B33:B34"/>
  </mergeCells>
  <pageMargins left="0.7" right="0.7" top="0.75" bottom="0.75" header="0.3" footer="0.3"/>
  <pageSetup scale="95" orientation="portrait" r:id="rId1"/>
  <headerFooter>
    <oddFooter>&amp;C&amp;"Arial,Bold"&amp;14SAW LOG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5"/>
  <sheetViews>
    <sheetView zoomScaleNormal="100" workbookViewId="0">
      <selection activeCell="L8" sqref="L8"/>
    </sheetView>
  </sheetViews>
  <sheetFormatPr defaultRowHeight="14.25"/>
  <cols>
    <col min="1" max="1" width="4.28515625" style="143" customWidth="1"/>
    <col min="2" max="2" width="4.140625" style="143" customWidth="1"/>
    <col min="3" max="3" width="19.140625" style="143" customWidth="1"/>
    <col min="4" max="4" width="4.140625" style="143" customWidth="1"/>
    <col min="5" max="5" width="38.28515625" style="143" customWidth="1"/>
    <col min="6" max="6" width="11.42578125" style="143" customWidth="1"/>
    <col min="7" max="7" width="4.140625" style="143" customWidth="1"/>
    <col min="8" max="8" width="19.140625" style="143" customWidth="1"/>
    <col min="9" max="9" width="4.140625" style="143" customWidth="1"/>
    <col min="10" max="10" width="38.28515625" style="143" customWidth="1"/>
    <col min="11" max="11" width="4.85546875" style="143" customWidth="1"/>
    <col min="12" max="256" width="9.140625" style="143"/>
    <col min="257" max="257" width="4.28515625" style="143" customWidth="1"/>
    <col min="258" max="258" width="4.140625" style="143" customWidth="1"/>
    <col min="259" max="259" width="19.140625" style="143" customWidth="1"/>
    <col min="260" max="260" width="4.140625" style="143" customWidth="1"/>
    <col min="261" max="261" width="38.28515625" style="143" customWidth="1"/>
    <col min="262" max="262" width="11.42578125" style="143" customWidth="1"/>
    <col min="263" max="263" width="4.140625" style="143" customWidth="1"/>
    <col min="264" max="264" width="19.140625" style="143" customWidth="1"/>
    <col min="265" max="265" width="4.140625" style="143" customWidth="1"/>
    <col min="266" max="266" width="38.28515625" style="143" customWidth="1"/>
    <col min="267" max="267" width="4.85546875" style="143" customWidth="1"/>
    <col min="268" max="512" width="9.140625" style="143"/>
    <col min="513" max="513" width="4.28515625" style="143" customWidth="1"/>
    <col min="514" max="514" width="4.140625" style="143" customWidth="1"/>
    <col min="515" max="515" width="19.140625" style="143" customWidth="1"/>
    <col min="516" max="516" width="4.140625" style="143" customWidth="1"/>
    <col min="517" max="517" width="38.28515625" style="143" customWidth="1"/>
    <col min="518" max="518" width="11.42578125" style="143" customWidth="1"/>
    <col min="519" max="519" width="4.140625" style="143" customWidth="1"/>
    <col min="520" max="520" width="19.140625" style="143" customWidth="1"/>
    <col min="521" max="521" width="4.140625" style="143" customWidth="1"/>
    <col min="522" max="522" width="38.28515625" style="143" customWidth="1"/>
    <col min="523" max="523" width="4.85546875" style="143" customWidth="1"/>
    <col min="524" max="768" width="9.140625" style="143"/>
    <col min="769" max="769" width="4.28515625" style="143" customWidth="1"/>
    <col min="770" max="770" width="4.140625" style="143" customWidth="1"/>
    <col min="771" max="771" width="19.140625" style="143" customWidth="1"/>
    <col min="772" max="772" width="4.140625" style="143" customWidth="1"/>
    <col min="773" max="773" width="38.28515625" style="143" customWidth="1"/>
    <col min="774" max="774" width="11.42578125" style="143" customWidth="1"/>
    <col min="775" max="775" width="4.140625" style="143" customWidth="1"/>
    <col min="776" max="776" width="19.140625" style="143" customWidth="1"/>
    <col min="777" max="777" width="4.140625" style="143" customWidth="1"/>
    <col min="778" max="778" width="38.28515625" style="143" customWidth="1"/>
    <col min="779" max="779" width="4.85546875" style="143" customWidth="1"/>
    <col min="780" max="1024" width="9.140625" style="143"/>
    <col min="1025" max="1025" width="4.28515625" style="143" customWidth="1"/>
    <col min="1026" max="1026" width="4.140625" style="143" customWidth="1"/>
    <col min="1027" max="1027" width="19.140625" style="143" customWidth="1"/>
    <col min="1028" max="1028" width="4.140625" style="143" customWidth="1"/>
    <col min="1029" max="1029" width="38.28515625" style="143" customWidth="1"/>
    <col min="1030" max="1030" width="11.42578125" style="143" customWidth="1"/>
    <col min="1031" max="1031" width="4.140625" style="143" customWidth="1"/>
    <col min="1032" max="1032" width="19.140625" style="143" customWidth="1"/>
    <col min="1033" max="1033" width="4.140625" style="143" customWidth="1"/>
    <col min="1034" max="1034" width="38.28515625" style="143" customWidth="1"/>
    <col min="1035" max="1035" width="4.85546875" style="143" customWidth="1"/>
    <col min="1036" max="1280" width="9.140625" style="143"/>
    <col min="1281" max="1281" width="4.28515625" style="143" customWidth="1"/>
    <col min="1282" max="1282" width="4.140625" style="143" customWidth="1"/>
    <col min="1283" max="1283" width="19.140625" style="143" customWidth="1"/>
    <col min="1284" max="1284" width="4.140625" style="143" customWidth="1"/>
    <col min="1285" max="1285" width="38.28515625" style="143" customWidth="1"/>
    <col min="1286" max="1286" width="11.42578125" style="143" customWidth="1"/>
    <col min="1287" max="1287" width="4.140625" style="143" customWidth="1"/>
    <col min="1288" max="1288" width="19.140625" style="143" customWidth="1"/>
    <col min="1289" max="1289" width="4.140625" style="143" customWidth="1"/>
    <col min="1290" max="1290" width="38.28515625" style="143" customWidth="1"/>
    <col min="1291" max="1291" width="4.85546875" style="143" customWidth="1"/>
    <col min="1292" max="1536" width="9.140625" style="143"/>
    <col min="1537" max="1537" width="4.28515625" style="143" customWidth="1"/>
    <col min="1538" max="1538" width="4.140625" style="143" customWidth="1"/>
    <col min="1539" max="1539" width="19.140625" style="143" customWidth="1"/>
    <col min="1540" max="1540" width="4.140625" style="143" customWidth="1"/>
    <col min="1541" max="1541" width="38.28515625" style="143" customWidth="1"/>
    <col min="1542" max="1542" width="11.42578125" style="143" customWidth="1"/>
    <col min="1543" max="1543" width="4.140625" style="143" customWidth="1"/>
    <col min="1544" max="1544" width="19.140625" style="143" customWidth="1"/>
    <col min="1545" max="1545" width="4.140625" style="143" customWidth="1"/>
    <col min="1546" max="1546" width="38.28515625" style="143" customWidth="1"/>
    <col min="1547" max="1547" width="4.85546875" style="143" customWidth="1"/>
    <col min="1548" max="1792" width="9.140625" style="143"/>
    <col min="1793" max="1793" width="4.28515625" style="143" customWidth="1"/>
    <col min="1794" max="1794" width="4.140625" style="143" customWidth="1"/>
    <col min="1795" max="1795" width="19.140625" style="143" customWidth="1"/>
    <col min="1796" max="1796" width="4.140625" style="143" customWidth="1"/>
    <col min="1797" max="1797" width="38.28515625" style="143" customWidth="1"/>
    <col min="1798" max="1798" width="11.42578125" style="143" customWidth="1"/>
    <col min="1799" max="1799" width="4.140625" style="143" customWidth="1"/>
    <col min="1800" max="1800" width="19.140625" style="143" customWidth="1"/>
    <col min="1801" max="1801" width="4.140625" style="143" customWidth="1"/>
    <col min="1802" max="1802" width="38.28515625" style="143" customWidth="1"/>
    <col min="1803" max="1803" width="4.85546875" style="143" customWidth="1"/>
    <col min="1804" max="2048" width="9.140625" style="143"/>
    <col min="2049" max="2049" width="4.28515625" style="143" customWidth="1"/>
    <col min="2050" max="2050" width="4.140625" style="143" customWidth="1"/>
    <col min="2051" max="2051" width="19.140625" style="143" customWidth="1"/>
    <col min="2052" max="2052" width="4.140625" style="143" customWidth="1"/>
    <col min="2053" max="2053" width="38.28515625" style="143" customWidth="1"/>
    <col min="2054" max="2054" width="11.42578125" style="143" customWidth="1"/>
    <col min="2055" max="2055" width="4.140625" style="143" customWidth="1"/>
    <col min="2056" max="2056" width="19.140625" style="143" customWidth="1"/>
    <col min="2057" max="2057" width="4.140625" style="143" customWidth="1"/>
    <col min="2058" max="2058" width="38.28515625" style="143" customWidth="1"/>
    <col min="2059" max="2059" width="4.85546875" style="143" customWidth="1"/>
    <col min="2060" max="2304" width="9.140625" style="143"/>
    <col min="2305" max="2305" width="4.28515625" style="143" customWidth="1"/>
    <col min="2306" max="2306" width="4.140625" style="143" customWidth="1"/>
    <col min="2307" max="2307" width="19.140625" style="143" customWidth="1"/>
    <col min="2308" max="2308" width="4.140625" style="143" customWidth="1"/>
    <col min="2309" max="2309" width="38.28515625" style="143" customWidth="1"/>
    <col min="2310" max="2310" width="11.42578125" style="143" customWidth="1"/>
    <col min="2311" max="2311" width="4.140625" style="143" customWidth="1"/>
    <col min="2312" max="2312" width="19.140625" style="143" customWidth="1"/>
    <col min="2313" max="2313" width="4.140625" style="143" customWidth="1"/>
    <col min="2314" max="2314" width="38.28515625" style="143" customWidth="1"/>
    <col min="2315" max="2315" width="4.85546875" style="143" customWidth="1"/>
    <col min="2316" max="2560" width="9.140625" style="143"/>
    <col min="2561" max="2561" width="4.28515625" style="143" customWidth="1"/>
    <col min="2562" max="2562" width="4.140625" style="143" customWidth="1"/>
    <col min="2563" max="2563" width="19.140625" style="143" customWidth="1"/>
    <col min="2564" max="2564" width="4.140625" style="143" customWidth="1"/>
    <col min="2565" max="2565" width="38.28515625" style="143" customWidth="1"/>
    <col min="2566" max="2566" width="11.42578125" style="143" customWidth="1"/>
    <col min="2567" max="2567" width="4.140625" style="143" customWidth="1"/>
    <col min="2568" max="2568" width="19.140625" style="143" customWidth="1"/>
    <col min="2569" max="2569" width="4.140625" style="143" customWidth="1"/>
    <col min="2570" max="2570" width="38.28515625" style="143" customWidth="1"/>
    <col min="2571" max="2571" width="4.85546875" style="143" customWidth="1"/>
    <col min="2572" max="2816" width="9.140625" style="143"/>
    <col min="2817" max="2817" width="4.28515625" style="143" customWidth="1"/>
    <col min="2818" max="2818" width="4.140625" style="143" customWidth="1"/>
    <col min="2819" max="2819" width="19.140625" style="143" customWidth="1"/>
    <col min="2820" max="2820" width="4.140625" style="143" customWidth="1"/>
    <col min="2821" max="2821" width="38.28515625" style="143" customWidth="1"/>
    <col min="2822" max="2822" width="11.42578125" style="143" customWidth="1"/>
    <col min="2823" max="2823" width="4.140625" style="143" customWidth="1"/>
    <col min="2824" max="2824" width="19.140625" style="143" customWidth="1"/>
    <col min="2825" max="2825" width="4.140625" style="143" customWidth="1"/>
    <col min="2826" max="2826" width="38.28515625" style="143" customWidth="1"/>
    <col min="2827" max="2827" width="4.85546875" style="143" customWidth="1"/>
    <col min="2828" max="3072" width="9.140625" style="143"/>
    <col min="3073" max="3073" width="4.28515625" style="143" customWidth="1"/>
    <col min="3074" max="3074" width="4.140625" style="143" customWidth="1"/>
    <col min="3075" max="3075" width="19.140625" style="143" customWidth="1"/>
    <col min="3076" max="3076" width="4.140625" style="143" customWidth="1"/>
    <col min="3077" max="3077" width="38.28515625" style="143" customWidth="1"/>
    <col min="3078" max="3078" width="11.42578125" style="143" customWidth="1"/>
    <col min="3079" max="3079" width="4.140625" style="143" customWidth="1"/>
    <col min="3080" max="3080" width="19.140625" style="143" customWidth="1"/>
    <col min="3081" max="3081" width="4.140625" style="143" customWidth="1"/>
    <col min="3082" max="3082" width="38.28515625" style="143" customWidth="1"/>
    <col min="3083" max="3083" width="4.85546875" style="143" customWidth="1"/>
    <col min="3084" max="3328" width="9.140625" style="143"/>
    <col min="3329" max="3329" width="4.28515625" style="143" customWidth="1"/>
    <col min="3330" max="3330" width="4.140625" style="143" customWidth="1"/>
    <col min="3331" max="3331" width="19.140625" style="143" customWidth="1"/>
    <col min="3332" max="3332" width="4.140625" style="143" customWidth="1"/>
    <col min="3333" max="3333" width="38.28515625" style="143" customWidth="1"/>
    <col min="3334" max="3334" width="11.42578125" style="143" customWidth="1"/>
    <col min="3335" max="3335" width="4.140625" style="143" customWidth="1"/>
    <col min="3336" max="3336" width="19.140625" style="143" customWidth="1"/>
    <col min="3337" max="3337" width="4.140625" style="143" customWidth="1"/>
    <col min="3338" max="3338" width="38.28515625" style="143" customWidth="1"/>
    <col min="3339" max="3339" width="4.85546875" style="143" customWidth="1"/>
    <col min="3340" max="3584" width="9.140625" style="143"/>
    <col min="3585" max="3585" width="4.28515625" style="143" customWidth="1"/>
    <col min="3586" max="3586" width="4.140625" style="143" customWidth="1"/>
    <col min="3587" max="3587" width="19.140625" style="143" customWidth="1"/>
    <col min="3588" max="3588" width="4.140625" style="143" customWidth="1"/>
    <col min="3589" max="3589" width="38.28515625" style="143" customWidth="1"/>
    <col min="3590" max="3590" width="11.42578125" style="143" customWidth="1"/>
    <col min="3591" max="3591" width="4.140625" style="143" customWidth="1"/>
    <col min="3592" max="3592" width="19.140625" style="143" customWidth="1"/>
    <col min="3593" max="3593" width="4.140625" style="143" customWidth="1"/>
    <col min="3594" max="3594" width="38.28515625" style="143" customWidth="1"/>
    <col min="3595" max="3595" width="4.85546875" style="143" customWidth="1"/>
    <col min="3596" max="3840" width="9.140625" style="143"/>
    <col min="3841" max="3841" width="4.28515625" style="143" customWidth="1"/>
    <col min="3842" max="3842" width="4.140625" style="143" customWidth="1"/>
    <col min="3843" max="3843" width="19.140625" style="143" customWidth="1"/>
    <col min="3844" max="3844" width="4.140625" style="143" customWidth="1"/>
    <col min="3845" max="3845" width="38.28515625" style="143" customWidth="1"/>
    <col min="3846" max="3846" width="11.42578125" style="143" customWidth="1"/>
    <col min="3847" max="3847" width="4.140625" style="143" customWidth="1"/>
    <col min="3848" max="3848" width="19.140625" style="143" customWidth="1"/>
    <col min="3849" max="3849" width="4.140625" style="143" customWidth="1"/>
    <col min="3850" max="3850" width="38.28515625" style="143" customWidth="1"/>
    <col min="3851" max="3851" width="4.85546875" style="143" customWidth="1"/>
    <col min="3852" max="4096" width="9.140625" style="143"/>
    <col min="4097" max="4097" width="4.28515625" style="143" customWidth="1"/>
    <col min="4098" max="4098" width="4.140625" style="143" customWidth="1"/>
    <col min="4099" max="4099" width="19.140625" style="143" customWidth="1"/>
    <col min="4100" max="4100" width="4.140625" style="143" customWidth="1"/>
    <col min="4101" max="4101" width="38.28515625" style="143" customWidth="1"/>
    <col min="4102" max="4102" width="11.42578125" style="143" customWidth="1"/>
    <col min="4103" max="4103" width="4.140625" style="143" customWidth="1"/>
    <col min="4104" max="4104" width="19.140625" style="143" customWidth="1"/>
    <col min="4105" max="4105" width="4.140625" style="143" customWidth="1"/>
    <col min="4106" max="4106" width="38.28515625" style="143" customWidth="1"/>
    <col min="4107" max="4107" width="4.85546875" style="143" customWidth="1"/>
    <col min="4108" max="4352" width="9.140625" style="143"/>
    <col min="4353" max="4353" width="4.28515625" style="143" customWidth="1"/>
    <col min="4354" max="4354" width="4.140625" style="143" customWidth="1"/>
    <col min="4355" max="4355" width="19.140625" style="143" customWidth="1"/>
    <col min="4356" max="4356" width="4.140625" style="143" customWidth="1"/>
    <col min="4357" max="4357" width="38.28515625" style="143" customWidth="1"/>
    <col min="4358" max="4358" width="11.42578125" style="143" customWidth="1"/>
    <col min="4359" max="4359" width="4.140625" style="143" customWidth="1"/>
    <col min="4360" max="4360" width="19.140625" style="143" customWidth="1"/>
    <col min="4361" max="4361" width="4.140625" style="143" customWidth="1"/>
    <col min="4362" max="4362" width="38.28515625" style="143" customWidth="1"/>
    <col min="4363" max="4363" width="4.85546875" style="143" customWidth="1"/>
    <col min="4364" max="4608" width="9.140625" style="143"/>
    <col min="4609" max="4609" width="4.28515625" style="143" customWidth="1"/>
    <col min="4610" max="4610" width="4.140625" style="143" customWidth="1"/>
    <col min="4611" max="4611" width="19.140625" style="143" customWidth="1"/>
    <col min="4612" max="4612" width="4.140625" style="143" customWidth="1"/>
    <col min="4613" max="4613" width="38.28515625" style="143" customWidth="1"/>
    <col min="4614" max="4614" width="11.42578125" style="143" customWidth="1"/>
    <col min="4615" max="4615" width="4.140625" style="143" customWidth="1"/>
    <col min="4616" max="4616" width="19.140625" style="143" customWidth="1"/>
    <col min="4617" max="4617" width="4.140625" style="143" customWidth="1"/>
    <col min="4618" max="4618" width="38.28515625" style="143" customWidth="1"/>
    <col min="4619" max="4619" width="4.85546875" style="143" customWidth="1"/>
    <col min="4620" max="4864" width="9.140625" style="143"/>
    <col min="4865" max="4865" width="4.28515625" style="143" customWidth="1"/>
    <col min="4866" max="4866" width="4.140625" style="143" customWidth="1"/>
    <col min="4867" max="4867" width="19.140625" style="143" customWidth="1"/>
    <col min="4868" max="4868" width="4.140625" style="143" customWidth="1"/>
    <col min="4869" max="4869" width="38.28515625" style="143" customWidth="1"/>
    <col min="4870" max="4870" width="11.42578125" style="143" customWidth="1"/>
    <col min="4871" max="4871" width="4.140625" style="143" customWidth="1"/>
    <col min="4872" max="4872" width="19.140625" style="143" customWidth="1"/>
    <col min="4873" max="4873" width="4.140625" style="143" customWidth="1"/>
    <col min="4874" max="4874" width="38.28515625" style="143" customWidth="1"/>
    <col min="4875" max="4875" width="4.85546875" style="143" customWidth="1"/>
    <col min="4876" max="5120" width="9.140625" style="143"/>
    <col min="5121" max="5121" width="4.28515625" style="143" customWidth="1"/>
    <col min="5122" max="5122" width="4.140625" style="143" customWidth="1"/>
    <col min="5123" max="5123" width="19.140625" style="143" customWidth="1"/>
    <col min="5124" max="5124" width="4.140625" style="143" customWidth="1"/>
    <col min="5125" max="5125" width="38.28515625" style="143" customWidth="1"/>
    <col min="5126" max="5126" width="11.42578125" style="143" customWidth="1"/>
    <col min="5127" max="5127" width="4.140625" style="143" customWidth="1"/>
    <col min="5128" max="5128" width="19.140625" style="143" customWidth="1"/>
    <col min="5129" max="5129" width="4.140625" style="143" customWidth="1"/>
    <col min="5130" max="5130" width="38.28515625" style="143" customWidth="1"/>
    <col min="5131" max="5131" width="4.85546875" style="143" customWidth="1"/>
    <col min="5132" max="5376" width="9.140625" style="143"/>
    <col min="5377" max="5377" width="4.28515625" style="143" customWidth="1"/>
    <col min="5378" max="5378" width="4.140625" style="143" customWidth="1"/>
    <col min="5379" max="5379" width="19.140625" style="143" customWidth="1"/>
    <col min="5380" max="5380" width="4.140625" style="143" customWidth="1"/>
    <col min="5381" max="5381" width="38.28515625" style="143" customWidth="1"/>
    <col min="5382" max="5382" width="11.42578125" style="143" customWidth="1"/>
    <col min="5383" max="5383" width="4.140625" style="143" customWidth="1"/>
    <col min="5384" max="5384" width="19.140625" style="143" customWidth="1"/>
    <col min="5385" max="5385" width="4.140625" style="143" customWidth="1"/>
    <col min="5386" max="5386" width="38.28515625" style="143" customWidth="1"/>
    <col min="5387" max="5387" width="4.85546875" style="143" customWidth="1"/>
    <col min="5388" max="5632" width="9.140625" style="143"/>
    <col min="5633" max="5633" width="4.28515625" style="143" customWidth="1"/>
    <col min="5634" max="5634" width="4.140625" style="143" customWidth="1"/>
    <col min="5635" max="5635" width="19.140625" style="143" customWidth="1"/>
    <col min="5636" max="5636" width="4.140625" style="143" customWidth="1"/>
    <col min="5637" max="5637" width="38.28515625" style="143" customWidth="1"/>
    <col min="5638" max="5638" width="11.42578125" style="143" customWidth="1"/>
    <col min="5639" max="5639" width="4.140625" style="143" customWidth="1"/>
    <col min="5640" max="5640" width="19.140625" style="143" customWidth="1"/>
    <col min="5641" max="5641" width="4.140625" style="143" customWidth="1"/>
    <col min="5642" max="5642" width="38.28515625" style="143" customWidth="1"/>
    <col min="5643" max="5643" width="4.85546875" style="143" customWidth="1"/>
    <col min="5644" max="5888" width="9.140625" style="143"/>
    <col min="5889" max="5889" width="4.28515625" style="143" customWidth="1"/>
    <col min="5890" max="5890" width="4.140625" style="143" customWidth="1"/>
    <col min="5891" max="5891" width="19.140625" style="143" customWidth="1"/>
    <col min="5892" max="5892" width="4.140625" style="143" customWidth="1"/>
    <col min="5893" max="5893" width="38.28515625" style="143" customWidth="1"/>
    <col min="5894" max="5894" width="11.42578125" style="143" customWidth="1"/>
    <col min="5895" max="5895" width="4.140625" style="143" customWidth="1"/>
    <col min="5896" max="5896" width="19.140625" style="143" customWidth="1"/>
    <col min="5897" max="5897" width="4.140625" style="143" customWidth="1"/>
    <col min="5898" max="5898" width="38.28515625" style="143" customWidth="1"/>
    <col min="5899" max="5899" width="4.85546875" style="143" customWidth="1"/>
    <col min="5900" max="6144" width="9.140625" style="143"/>
    <col min="6145" max="6145" width="4.28515625" style="143" customWidth="1"/>
    <col min="6146" max="6146" width="4.140625" style="143" customWidth="1"/>
    <col min="6147" max="6147" width="19.140625" style="143" customWidth="1"/>
    <col min="6148" max="6148" width="4.140625" style="143" customWidth="1"/>
    <col min="6149" max="6149" width="38.28515625" style="143" customWidth="1"/>
    <col min="6150" max="6150" width="11.42578125" style="143" customWidth="1"/>
    <col min="6151" max="6151" width="4.140625" style="143" customWidth="1"/>
    <col min="6152" max="6152" width="19.140625" style="143" customWidth="1"/>
    <col min="6153" max="6153" width="4.140625" style="143" customWidth="1"/>
    <col min="6154" max="6154" width="38.28515625" style="143" customWidth="1"/>
    <col min="6155" max="6155" width="4.85546875" style="143" customWidth="1"/>
    <col min="6156" max="6400" width="9.140625" style="143"/>
    <col min="6401" max="6401" width="4.28515625" style="143" customWidth="1"/>
    <col min="6402" max="6402" width="4.140625" style="143" customWidth="1"/>
    <col min="6403" max="6403" width="19.140625" style="143" customWidth="1"/>
    <col min="6404" max="6404" width="4.140625" style="143" customWidth="1"/>
    <col min="6405" max="6405" width="38.28515625" style="143" customWidth="1"/>
    <col min="6406" max="6406" width="11.42578125" style="143" customWidth="1"/>
    <col min="6407" max="6407" width="4.140625" style="143" customWidth="1"/>
    <col min="6408" max="6408" width="19.140625" style="143" customWidth="1"/>
    <col min="6409" max="6409" width="4.140625" style="143" customWidth="1"/>
    <col min="6410" max="6410" width="38.28515625" style="143" customWidth="1"/>
    <col min="6411" max="6411" width="4.85546875" style="143" customWidth="1"/>
    <col min="6412" max="6656" width="9.140625" style="143"/>
    <col min="6657" max="6657" width="4.28515625" style="143" customWidth="1"/>
    <col min="6658" max="6658" width="4.140625" style="143" customWidth="1"/>
    <col min="6659" max="6659" width="19.140625" style="143" customWidth="1"/>
    <col min="6660" max="6660" width="4.140625" style="143" customWidth="1"/>
    <col min="6661" max="6661" width="38.28515625" style="143" customWidth="1"/>
    <col min="6662" max="6662" width="11.42578125" style="143" customWidth="1"/>
    <col min="6663" max="6663" width="4.140625" style="143" customWidth="1"/>
    <col min="6664" max="6664" width="19.140625" style="143" customWidth="1"/>
    <col min="6665" max="6665" width="4.140625" style="143" customWidth="1"/>
    <col min="6666" max="6666" width="38.28515625" style="143" customWidth="1"/>
    <col min="6667" max="6667" width="4.85546875" style="143" customWidth="1"/>
    <col min="6668" max="6912" width="9.140625" style="143"/>
    <col min="6913" max="6913" width="4.28515625" style="143" customWidth="1"/>
    <col min="6914" max="6914" width="4.140625" style="143" customWidth="1"/>
    <col min="6915" max="6915" width="19.140625" style="143" customWidth="1"/>
    <col min="6916" max="6916" width="4.140625" style="143" customWidth="1"/>
    <col min="6917" max="6917" width="38.28515625" style="143" customWidth="1"/>
    <col min="6918" max="6918" width="11.42578125" style="143" customWidth="1"/>
    <col min="6919" max="6919" width="4.140625" style="143" customWidth="1"/>
    <col min="6920" max="6920" width="19.140625" style="143" customWidth="1"/>
    <col min="6921" max="6921" width="4.140625" style="143" customWidth="1"/>
    <col min="6922" max="6922" width="38.28515625" style="143" customWidth="1"/>
    <col min="6923" max="6923" width="4.85546875" style="143" customWidth="1"/>
    <col min="6924" max="7168" width="9.140625" style="143"/>
    <col min="7169" max="7169" width="4.28515625" style="143" customWidth="1"/>
    <col min="7170" max="7170" width="4.140625" style="143" customWidth="1"/>
    <col min="7171" max="7171" width="19.140625" style="143" customWidth="1"/>
    <col min="7172" max="7172" width="4.140625" style="143" customWidth="1"/>
    <col min="7173" max="7173" width="38.28515625" style="143" customWidth="1"/>
    <col min="7174" max="7174" width="11.42578125" style="143" customWidth="1"/>
    <col min="7175" max="7175" width="4.140625" style="143" customWidth="1"/>
    <col min="7176" max="7176" width="19.140625" style="143" customWidth="1"/>
    <col min="7177" max="7177" width="4.140625" style="143" customWidth="1"/>
    <col min="7178" max="7178" width="38.28515625" style="143" customWidth="1"/>
    <col min="7179" max="7179" width="4.85546875" style="143" customWidth="1"/>
    <col min="7180" max="7424" width="9.140625" style="143"/>
    <col min="7425" max="7425" width="4.28515625" style="143" customWidth="1"/>
    <col min="7426" max="7426" width="4.140625" style="143" customWidth="1"/>
    <col min="7427" max="7427" width="19.140625" style="143" customWidth="1"/>
    <col min="7428" max="7428" width="4.140625" style="143" customWidth="1"/>
    <col min="7429" max="7429" width="38.28515625" style="143" customWidth="1"/>
    <col min="7430" max="7430" width="11.42578125" style="143" customWidth="1"/>
    <col min="7431" max="7431" width="4.140625" style="143" customWidth="1"/>
    <col min="7432" max="7432" width="19.140625" style="143" customWidth="1"/>
    <col min="7433" max="7433" width="4.140625" style="143" customWidth="1"/>
    <col min="7434" max="7434" width="38.28515625" style="143" customWidth="1"/>
    <col min="7435" max="7435" width="4.85546875" style="143" customWidth="1"/>
    <col min="7436" max="7680" width="9.140625" style="143"/>
    <col min="7681" max="7681" width="4.28515625" style="143" customWidth="1"/>
    <col min="7682" max="7682" width="4.140625" style="143" customWidth="1"/>
    <col min="7683" max="7683" width="19.140625" style="143" customWidth="1"/>
    <col min="7684" max="7684" width="4.140625" style="143" customWidth="1"/>
    <col min="7685" max="7685" width="38.28515625" style="143" customWidth="1"/>
    <col min="7686" max="7686" width="11.42578125" style="143" customWidth="1"/>
    <col min="7687" max="7687" width="4.140625" style="143" customWidth="1"/>
    <col min="7688" max="7688" width="19.140625" style="143" customWidth="1"/>
    <col min="7689" max="7689" width="4.140625" style="143" customWidth="1"/>
    <col min="7690" max="7690" width="38.28515625" style="143" customWidth="1"/>
    <col min="7691" max="7691" width="4.85546875" style="143" customWidth="1"/>
    <col min="7692" max="7936" width="9.140625" style="143"/>
    <col min="7937" max="7937" width="4.28515625" style="143" customWidth="1"/>
    <col min="7938" max="7938" width="4.140625" style="143" customWidth="1"/>
    <col min="7939" max="7939" width="19.140625" style="143" customWidth="1"/>
    <col min="7940" max="7940" width="4.140625" style="143" customWidth="1"/>
    <col min="7941" max="7941" width="38.28515625" style="143" customWidth="1"/>
    <col min="7942" max="7942" width="11.42578125" style="143" customWidth="1"/>
    <col min="7943" max="7943" width="4.140625" style="143" customWidth="1"/>
    <col min="7944" max="7944" width="19.140625" style="143" customWidth="1"/>
    <col min="7945" max="7945" width="4.140625" style="143" customWidth="1"/>
    <col min="7946" max="7946" width="38.28515625" style="143" customWidth="1"/>
    <col min="7947" max="7947" width="4.85546875" style="143" customWidth="1"/>
    <col min="7948" max="8192" width="9.140625" style="143"/>
    <col min="8193" max="8193" width="4.28515625" style="143" customWidth="1"/>
    <col min="8194" max="8194" width="4.140625" style="143" customWidth="1"/>
    <col min="8195" max="8195" width="19.140625" style="143" customWidth="1"/>
    <col min="8196" max="8196" width="4.140625" style="143" customWidth="1"/>
    <col min="8197" max="8197" width="38.28515625" style="143" customWidth="1"/>
    <col min="8198" max="8198" width="11.42578125" style="143" customWidth="1"/>
    <col min="8199" max="8199" width="4.140625" style="143" customWidth="1"/>
    <col min="8200" max="8200" width="19.140625" style="143" customWidth="1"/>
    <col min="8201" max="8201" width="4.140625" style="143" customWidth="1"/>
    <col min="8202" max="8202" width="38.28515625" style="143" customWidth="1"/>
    <col min="8203" max="8203" width="4.85546875" style="143" customWidth="1"/>
    <col min="8204" max="8448" width="9.140625" style="143"/>
    <col min="8449" max="8449" width="4.28515625" style="143" customWidth="1"/>
    <col min="8450" max="8450" width="4.140625" style="143" customWidth="1"/>
    <col min="8451" max="8451" width="19.140625" style="143" customWidth="1"/>
    <col min="8452" max="8452" width="4.140625" style="143" customWidth="1"/>
    <col min="8453" max="8453" width="38.28515625" style="143" customWidth="1"/>
    <col min="8454" max="8454" width="11.42578125" style="143" customWidth="1"/>
    <col min="8455" max="8455" width="4.140625" style="143" customWidth="1"/>
    <col min="8456" max="8456" width="19.140625" style="143" customWidth="1"/>
    <col min="8457" max="8457" width="4.140625" style="143" customWidth="1"/>
    <col min="8458" max="8458" width="38.28515625" style="143" customWidth="1"/>
    <col min="8459" max="8459" width="4.85546875" style="143" customWidth="1"/>
    <col min="8460" max="8704" width="9.140625" style="143"/>
    <col min="8705" max="8705" width="4.28515625" style="143" customWidth="1"/>
    <col min="8706" max="8706" width="4.140625" style="143" customWidth="1"/>
    <col min="8707" max="8707" width="19.140625" style="143" customWidth="1"/>
    <col min="8708" max="8708" width="4.140625" style="143" customWidth="1"/>
    <col min="8709" max="8709" width="38.28515625" style="143" customWidth="1"/>
    <col min="8710" max="8710" width="11.42578125" style="143" customWidth="1"/>
    <col min="8711" max="8711" width="4.140625" style="143" customWidth="1"/>
    <col min="8712" max="8712" width="19.140625" style="143" customWidth="1"/>
    <col min="8713" max="8713" width="4.140625" style="143" customWidth="1"/>
    <col min="8714" max="8714" width="38.28515625" style="143" customWidth="1"/>
    <col min="8715" max="8715" width="4.85546875" style="143" customWidth="1"/>
    <col min="8716" max="8960" width="9.140625" style="143"/>
    <col min="8961" max="8961" width="4.28515625" style="143" customWidth="1"/>
    <col min="8962" max="8962" width="4.140625" style="143" customWidth="1"/>
    <col min="8963" max="8963" width="19.140625" style="143" customWidth="1"/>
    <col min="8964" max="8964" width="4.140625" style="143" customWidth="1"/>
    <col min="8965" max="8965" width="38.28515625" style="143" customWidth="1"/>
    <col min="8966" max="8966" width="11.42578125" style="143" customWidth="1"/>
    <col min="8967" max="8967" width="4.140625" style="143" customWidth="1"/>
    <col min="8968" max="8968" width="19.140625" style="143" customWidth="1"/>
    <col min="8969" max="8969" width="4.140625" style="143" customWidth="1"/>
    <col min="8970" max="8970" width="38.28515625" style="143" customWidth="1"/>
    <col min="8971" max="8971" width="4.85546875" style="143" customWidth="1"/>
    <col min="8972" max="9216" width="9.140625" style="143"/>
    <col min="9217" max="9217" width="4.28515625" style="143" customWidth="1"/>
    <col min="9218" max="9218" width="4.140625" style="143" customWidth="1"/>
    <col min="9219" max="9219" width="19.140625" style="143" customWidth="1"/>
    <col min="9220" max="9220" width="4.140625" style="143" customWidth="1"/>
    <col min="9221" max="9221" width="38.28515625" style="143" customWidth="1"/>
    <col min="9222" max="9222" width="11.42578125" style="143" customWidth="1"/>
    <col min="9223" max="9223" width="4.140625" style="143" customWidth="1"/>
    <col min="9224" max="9224" width="19.140625" style="143" customWidth="1"/>
    <col min="9225" max="9225" width="4.140625" style="143" customWidth="1"/>
    <col min="9226" max="9226" width="38.28515625" style="143" customWidth="1"/>
    <col min="9227" max="9227" width="4.85546875" style="143" customWidth="1"/>
    <col min="9228" max="9472" width="9.140625" style="143"/>
    <col min="9473" max="9473" width="4.28515625" style="143" customWidth="1"/>
    <col min="9474" max="9474" width="4.140625" style="143" customWidth="1"/>
    <col min="9475" max="9475" width="19.140625" style="143" customWidth="1"/>
    <col min="9476" max="9476" width="4.140625" style="143" customWidth="1"/>
    <col min="9477" max="9477" width="38.28515625" style="143" customWidth="1"/>
    <col min="9478" max="9478" width="11.42578125" style="143" customWidth="1"/>
    <col min="9479" max="9479" width="4.140625" style="143" customWidth="1"/>
    <col min="9480" max="9480" width="19.140625" style="143" customWidth="1"/>
    <col min="9481" max="9481" width="4.140625" style="143" customWidth="1"/>
    <col min="9482" max="9482" width="38.28515625" style="143" customWidth="1"/>
    <col min="9483" max="9483" width="4.85546875" style="143" customWidth="1"/>
    <col min="9484" max="9728" width="9.140625" style="143"/>
    <col min="9729" max="9729" width="4.28515625" style="143" customWidth="1"/>
    <col min="9730" max="9730" width="4.140625" style="143" customWidth="1"/>
    <col min="9731" max="9731" width="19.140625" style="143" customWidth="1"/>
    <col min="9732" max="9732" width="4.140625" style="143" customWidth="1"/>
    <col min="9733" max="9733" width="38.28515625" style="143" customWidth="1"/>
    <col min="9734" max="9734" width="11.42578125" style="143" customWidth="1"/>
    <col min="9735" max="9735" width="4.140625" style="143" customWidth="1"/>
    <col min="9736" max="9736" width="19.140625" style="143" customWidth="1"/>
    <col min="9737" max="9737" width="4.140625" style="143" customWidth="1"/>
    <col min="9738" max="9738" width="38.28515625" style="143" customWidth="1"/>
    <col min="9739" max="9739" width="4.85546875" style="143" customWidth="1"/>
    <col min="9740" max="9984" width="9.140625" style="143"/>
    <col min="9985" max="9985" width="4.28515625" style="143" customWidth="1"/>
    <col min="9986" max="9986" width="4.140625" style="143" customWidth="1"/>
    <col min="9987" max="9987" width="19.140625" style="143" customWidth="1"/>
    <col min="9988" max="9988" width="4.140625" style="143" customWidth="1"/>
    <col min="9989" max="9989" width="38.28515625" style="143" customWidth="1"/>
    <col min="9990" max="9990" width="11.42578125" style="143" customWidth="1"/>
    <col min="9991" max="9991" width="4.140625" style="143" customWidth="1"/>
    <col min="9992" max="9992" width="19.140625" style="143" customWidth="1"/>
    <col min="9993" max="9993" width="4.140625" style="143" customWidth="1"/>
    <col min="9994" max="9994" width="38.28515625" style="143" customWidth="1"/>
    <col min="9995" max="9995" width="4.85546875" style="143" customWidth="1"/>
    <col min="9996" max="10240" width="9.140625" style="143"/>
    <col min="10241" max="10241" width="4.28515625" style="143" customWidth="1"/>
    <col min="10242" max="10242" width="4.140625" style="143" customWidth="1"/>
    <col min="10243" max="10243" width="19.140625" style="143" customWidth="1"/>
    <col min="10244" max="10244" width="4.140625" style="143" customWidth="1"/>
    <col min="10245" max="10245" width="38.28515625" style="143" customWidth="1"/>
    <col min="10246" max="10246" width="11.42578125" style="143" customWidth="1"/>
    <col min="10247" max="10247" width="4.140625" style="143" customWidth="1"/>
    <col min="10248" max="10248" width="19.140625" style="143" customWidth="1"/>
    <col min="10249" max="10249" width="4.140625" style="143" customWidth="1"/>
    <col min="10250" max="10250" width="38.28515625" style="143" customWidth="1"/>
    <col min="10251" max="10251" width="4.85546875" style="143" customWidth="1"/>
    <col min="10252" max="10496" width="9.140625" style="143"/>
    <col min="10497" max="10497" width="4.28515625" style="143" customWidth="1"/>
    <col min="10498" max="10498" width="4.140625" style="143" customWidth="1"/>
    <col min="10499" max="10499" width="19.140625" style="143" customWidth="1"/>
    <col min="10500" max="10500" width="4.140625" style="143" customWidth="1"/>
    <col min="10501" max="10501" width="38.28515625" style="143" customWidth="1"/>
    <col min="10502" max="10502" width="11.42578125" style="143" customWidth="1"/>
    <col min="10503" max="10503" width="4.140625" style="143" customWidth="1"/>
    <col min="10504" max="10504" width="19.140625" style="143" customWidth="1"/>
    <col min="10505" max="10505" width="4.140625" style="143" customWidth="1"/>
    <col min="10506" max="10506" width="38.28515625" style="143" customWidth="1"/>
    <col min="10507" max="10507" width="4.85546875" style="143" customWidth="1"/>
    <col min="10508" max="10752" width="9.140625" style="143"/>
    <col min="10753" max="10753" width="4.28515625" style="143" customWidth="1"/>
    <col min="10754" max="10754" width="4.140625" style="143" customWidth="1"/>
    <col min="10755" max="10755" width="19.140625" style="143" customWidth="1"/>
    <col min="10756" max="10756" width="4.140625" style="143" customWidth="1"/>
    <col min="10757" max="10757" width="38.28515625" style="143" customWidth="1"/>
    <col min="10758" max="10758" width="11.42578125" style="143" customWidth="1"/>
    <col min="10759" max="10759" width="4.140625" style="143" customWidth="1"/>
    <col min="10760" max="10760" width="19.140625" style="143" customWidth="1"/>
    <col min="10761" max="10761" width="4.140625" style="143" customWidth="1"/>
    <col min="10762" max="10762" width="38.28515625" style="143" customWidth="1"/>
    <col min="10763" max="10763" width="4.85546875" style="143" customWidth="1"/>
    <col min="10764" max="11008" width="9.140625" style="143"/>
    <col min="11009" max="11009" width="4.28515625" style="143" customWidth="1"/>
    <col min="11010" max="11010" width="4.140625" style="143" customWidth="1"/>
    <col min="11011" max="11011" width="19.140625" style="143" customWidth="1"/>
    <col min="11012" max="11012" width="4.140625" style="143" customWidth="1"/>
    <col min="11013" max="11013" width="38.28515625" style="143" customWidth="1"/>
    <col min="11014" max="11014" width="11.42578125" style="143" customWidth="1"/>
    <col min="11015" max="11015" width="4.140625" style="143" customWidth="1"/>
    <col min="11016" max="11016" width="19.140625" style="143" customWidth="1"/>
    <col min="11017" max="11017" width="4.140625" style="143" customWidth="1"/>
    <col min="11018" max="11018" width="38.28515625" style="143" customWidth="1"/>
    <col min="11019" max="11019" width="4.85546875" style="143" customWidth="1"/>
    <col min="11020" max="11264" width="9.140625" style="143"/>
    <col min="11265" max="11265" width="4.28515625" style="143" customWidth="1"/>
    <col min="11266" max="11266" width="4.140625" style="143" customWidth="1"/>
    <col min="11267" max="11267" width="19.140625" style="143" customWidth="1"/>
    <col min="11268" max="11268" width="4.140625" style="143" customWidth="1"/>
    <col min="11269" max="11269" width="38.28515625" style="143" customWidth="1"/>
    <col min="11270" max="11270" width="11.42578125" style="143" customWidth="1"/>
    <col min="11271" max="11271" width="4.140625" style="143" customWidth="1"/>
    <col min="11272" max="11272" width="19.140625" style="143" customWidth="1"/>
    <col min="11273" max="11273" width="4.140625" style="143" customWidth="1"/>
    <col min="11274" max="11274" width="38.28515625" style="143" customWidth="1"/>
    <col min="11275" max="11275" width="4.85546875" style="143" customWidth="1"/>
    <col min="11276" max="11520" width="9.140625" style="143"/>
    <col min="11521" max="11521" width="4.28515625" style="143" customWidth="1"/>
    <col min="11522" max="11522" width="4.140625" style="143" customWidth="1"/>
    <col min="11523" max="11523" width="19.140625" style="143" customWidth="1"/>
    <col min="11524" max="11524" width="4.140625" style="143" customWidth="1"/>
    <col min="11525" max="11525" width="38.28515625" style="143" customWidth="1"/>
    <col min="11526" max="11526" width="11.42578125" style="143" customWidth="1"/>
    <col min="11527" max="11527" width="4.140625" style="143" customWidth="1"/>
    <col min="11528" max="11528" width="19.140625" style="143" customWidth="1"/>
    <col min="11529" max="11529" width="4.140625" style="143" customWidth="1"/>
    <col min="11530" max="11530" width="38.28515625" style="143" customWidth="1"/>
    <col min="11531" max="11531" width="4.85546875" style="143" customWidth="1"/>
    <col min="11532" max="11776" width="9.140625" style="143"/>
    <col min="11777" max="11777" width="4.28515625" style="143" customWidth="1"/>
    <col min="11778" max="11778" width="4.140625" style="143" customWidth="1"/>
    <col min="11779" max="11779" width="19.140625" style="143" customWidth="1"/>
    <col min="11780" max="11780" width="4.140625" style="143" customWidth="1"/>
    <col min="11781" max="11781" width="38.28515625" style="143" customWidth="1"/>
    <col min="11782" max="11782" width="11.42578125" style="143" customWidth="1"/>
    <col min="11783" max="11783" width="4.140625" style="143" customWidth="1"/>
    <col min="11784" max="11784" width="19.140625" style="143" customWidth="1"/>
    <col min="11785" max="11785" width="4.140625" style="143" customWidth="1"/>
    <col min="11786" max="11786" width="38.28515625" style="143" customWidth="1"/>
    <col min="11787" max="11787" width="4.85546875" style="143" customWidth="1"/>
    <col min="11788" max="12032" width="9.140625" style="143"/>
    <col min="12033" max="12033" width="4.28515625" style="143" customWidth="1"/>
    <col min="12034" max="12034" width="4.140625" style="143" customWidth="1"/>
    <col min="12035" max="12035" width="19.140625" style="143" customWidth="1"/>
    <col min="12036" max="12036" width="4.140625" style="143" customWidth="1"/>
    <col min="12037" max="12037" width="38.28515625" style="143" customWidth="1"/>
    <col min="12038" max="12038" width="11.42578125" style="143" customWidth="1"/>
    <col min="12039" max="12039" width="4.140625" style="143" customWidth="1"/>
    <col min="12040" max="12040" width="19.140625" style="143" customWidth="1"/>
    <col min="12041" max="12041" width="4.140625" style="143" customWidth="1"/>
    <col min="12042" max="12042" width="38.28515625" style="143" customWidth="1"/>
    <col min="12043" max="12043" width="4.85546875" style="143" customWidth="1"/>
    <col min="12044" max="12288" width="9.140625" style="143"/>
    <col min="12289" max="12289" width="4.28515625" style="143" customWidth="1"/>
    <col min="12290" max="12290" width="4.140625" style="143" customWidth="1"/>
    <col min="12291" max="12291" width="19.140625" style="143" customWidth="1"/>
    <col min="12292" max="12292" width="4.140625" style="143" customWidth="1"/>
    <col min="12293" max="12293" width="38.28515625" style="143" customWidth="1"/>
    <col min="12294" max="12294" width="11.42578125" style="143" customWidth="1"/>
    <col min="12295" max="12295" width="4.140625" style="143" customWidth="1"/>
    <col min="12296" max="12296" width="19.140625" style="143" customWidth="1"/>
    <col min="12297" max="12297" width="4.140625" style="143" customWidth="1"/>
    <col min="12298" max="12298" width="38.28515625" style="143" customWidth="1"/>
    <col min="12299" max="12299" width="4.85546875" style="143" customWidth="1"/>
    <col min="12300" max="12544" width="9.140625" style="143"/>
    <col min="12545" max="12545" width="4.28515625" style="143" customWidth="1"/>
    <col min="12546" max="12546" width="4.140625" style="143" customWidth="1"/>
    <col min="12547" max="12547" width="19.140625" style="143" customWidth="1"/>
    <col min="12548" max="12548" width="4.140625" style="143" customWidth="1"/>
    <col min="12549" max="12549" width="38.28515625" style="143" customWidth="1"/>
    <col min="12550" max="12550" width="11.42578125" style="143" customWidth="1"/>
    <col min="12551" max="12551" width="4.140625" style="143" customWidth="1"/>
    <col min="12552" max="12552" width="19.140625" style="143" customWidth="1"/>
    <col min="12553" max="12553" width="4.140625" style="143" customWidth="1"/>
    <col min="12554" max="12554" width="38.28515625" style="143" customWidth="1"/>
    <col min="12555" max="12555" width="4.85546875" style="143" customWidth="1"/>
    <col min="12556" max="12800" width="9.140625" style="143"/>
    <col min="12801" max="12801" width="4.28515625" style="143" customWidth="1"/>
    <col min="12802" max="12802" width="4.140625" style="143" customWidth="1"/>
    <col min="12803" max="12803" width="19.140625" style="143" customWidth="1"/>
    <col min="12804" max="12804" width="4.140625" style="143" customWidth="1"/>
    <col min="12805" max="12805" width="38.28515625" style="143" customWidth="1"/>
    <col min="12806" max="12806" width="11.42578125" style="143" customWidth="1"/>
    <col min="12807" max="12807" width="4.140625" style="143" customWidth="1"/>
    <col min="12808" max="12808" width="19.140625" style="143" customWidth="1"/>
    <col min="12809" max="12809" width="4.140625" style="143" customWidth="1"/>
    <col min="12810" max="12810" width="38.28515625" style="143" customWidth="1"/>
    <col min="12811" max="12811" width="4.85546875" style="143" customWidth="1"/>
    <col min="12812" max="13056" width="9.140625" style="143"/>
    <col min="13057" max="13057" width="4.28515625" style="143" customWidth="1"/>
    <col min="13058" max="13058" width="4.140625" style="143" customWidth="1"/>
    <col min="13059" max="13059" width="19.140625" style="143" customWidth="1"/>
    <col min="13060" max="13060" width="4.140625" style="143" customWidth="1"/>
    <col min="13061" max="13061" width="38.28515625" style="143" customWidth="1"/>
    <col min="13062" max="13062" width="11.42578125" style="143" customWidth="1"/>
    <col min="13063" max="13063" width="4.140625" style="143" customWidth="1"/>
    <col min="13064" max="13064" width="19.140625" style="143" customWidth="1"/>
    <col min="13065" max="13065" width="4.140625" style="143" customWidth="1"/>
    <col min="13066" max="13066" width="38.28515625" style="143" customWidth="1"/>
    <col min="13067" max="13067" width="4.85546875" style="143" customWidth="1"/>
    <col min="13068" max="13312" width="9.140625" style="143"/>
    <col min="13313" max="13313" width="4.28515625" style="143" customWidth="1"/>
    <col min="13314" max="13314" width="4.140625" style="143" customWidth="1"/>
    <col min="13315" max="13315" width="19.140625" style="143" customWidth="1"/>
    <col min="13316" max="13316" width="4.140625" style="143" customWidth="1"/>
    <col min="13317" max="13317" width="38.28515625" style="143" customWidth="1"/>
    <col min="13318" max="13318" width="11.42578125" style="143" customWidth="1"/>
    <col min="13319" max="13319" width="4.140625" style="143" customWidth="1"/>
    <col min="13320" max="13320" width="19.140625" style="143" customWidth="1"/>
    <col min="13321" max="13321" width="4.140625" style="143" customWidth="1"/>
    <col min="13322" max="13322" width="38.28515625" style="143" customWidth="1"/>
    <col min="13323" max="13323" width="4.85546875" style="143" customWidth="1"/>
    <col min="13324" max="13568" width="9.140625" style="143"/>
    <col min="13569" max="13569" width="4.28515625" style="143" customWidth="1"/>
    <col min="13570" max="13570" width="4.140625" style="143" customWidth="1"/>
    <col min="13571" max="13571" width="19.140625" style="143" customWidth="1"/>
    <col min="13572" max="13572" width="4.140625" style="143" customWidth="1"/>
    <col min="13573" max="13573" width="38.28515625" style="143" customWidth="1"/>
    <col min="13574" max="13574" width="11.42578125" style="143" customWidth="1"/>
    <col min="13575" max="13575" width="4.140625" style="143" customWidth="1"/>
    <col min="13576" max="13576" width="19.140625" style="143" customWidth="1"/>
    <col min="13577" max="13577" width="4.140625" style="143" customWidth="1"/>
    <col min="13578" max="13578" width="38.28515625" style="143" customWidth="1"/>
    <col min="13579" max="13579" width="4.85546875" style="143" customWidth="1"/>
    <col min="13580" max="13824" width="9.140625" style="143"/>
    <col min="13825" max="13825" width="4.28515625" style="143" customWidth="1"/>
    <col min="13826" max="13826" width="4.140625" style="143" customWidth="1"/>
    <col min="13827" max="13827" width="19.140625" style="143" customWidth="1"/>
    <col min="13828" max="13828" width="4.140625" style="143" customWidth="1"/>
    <col min="13829" max="13829" width="38.28515625" style="143" customWidth="1"/>
    <col min="13830" max="13830" width="11.42578125" style="143" customWidth="1"/>
    <col min="13831" max="13831" width="4.140625" style="143" customWidth="1"/>
    <col min="13832" max="13832" width="19.140625" style="143" customWidth="1"/>
    <col min="13833" max="13833" width="4.140625" style="143" customWidth="1"/>
    <col min="13834" max="13834" width="38.28515625" style="143" customWidth="1"/>
    <col min="13835" max="13835" width="4.85546875" style="143" customWidth="1"/>
    <col min="13836" max="14080" width="9.140625" style="143"/>
    <col min="14081" max="14081" width="4.28515625" style="143" customWidth="1"/>
    <col min="14082" max="14082" width="4.140625" style="143" customWidth="1"/>
    <col min="14083" max="14083" width="19.140625" style="143" customWidth="1"/>
    <col min="14084" max="14084" width="4.140625" style="143" customWidth="1"/>
    <col min="14085" max="14085" width="38.28515625" style="143" customWidth="1"/>
    <col min="14086" max="14086" width="11.42578125" style="143" customWidth="1"/>
    <col min="14087" max="14087" width="4.140625" style="143" customWidth="1"/>
    <col min="14088" max="14088" width="19.140625" style="143" customWidth="1"/>
    <col min="14089" max="14089" width="4.140625" style="143" customWidth="1"/>
    <col min="14090" max="14090" width="38.28515625" style="143" customWidth="1"/>
    <col min="14091" max="14091" width="4.85546875" style="143" customWidth="1"/>
    <col min="14092" max="14336" width="9.140625" style="143"/>
    <col min="14337" max="14337" width="4.28515625" style="143" customWidth="1"/>
    <col min="14338" max="14338" width="4.140625" style="143" customWidth="1"/>
    <col min="14339" max="14339" width="19.140625" style="143" customWidth="1"/>
    <col min="14340" max="14340" width="4.140625" style="143" customWidth="1"/>
    <col min="14341" max="14341" width="38.28515625" style="143" customWidth="1"/>
    <col min="14342" max="14342" width="11.42578125" style="143" customWidth="1"/>
    <col min="14343" max="14343" width="4.140625" style="143" customWidth="1"/>
    <col min="14344" max="14344" width="19.140625" style="143" customWidth="1"/>
    <col min="14345" max="14345" width="4.140625" style="143" customWidth="1"/>
    <col min="14346" max="14346" width="38.28515625" style="143" customWidth="1"/>
    <col min="14347" max="14347" width="4.85546875" style="143" customWidth="1"/>
    <col min="14348" max="14592" width="9.140625" style="143"/>
    <col min="14593" max="14593" width="4.28515625" style="143" customWidth="1"/>
    <col min="14594" max="14594" width="4.140625" style="143" customWidth="1"/>
    <col min="14595" max="14595" width="19.140625" style="143" customWidth="1"/>
    <col min="14596" max="14596" width="4.140625" style="143" customWidth="1"/>
    <col min="14597" max="14597" width="38.28515625" style="143" customWidth="1"/>
    <col min="14598" max="14598" width="11.42578125" style="143" customWidth="1"/>
    <col min="14599" max="14599" width="4.140625" style="143" customWidth="1"/>
    <col min="14600" max="14600" width="19.140625" style="143" customWidth="1"/>
    <col min="14601" max="14601" width="4.140625" style="143" customWidth="1"/>
    <col min="14602" max="14602" width="38.28515625" style="143" customWidth="1"/>
    <col min="14603" max="14603" width="4.85546875" style="143" customWidth="1"/>
    <col min="14604" max="14848" width="9.140625" style="143"/>
    <col min="14849" max="14849" width="4.28515625" style="143" customWidth="1"/>
    <col min="14850" max="14850" width="4.140625" style="143" customWidth="1"/>
    <col min="14851" max="14851" width="19.140625" style="143" customWidth="1"/>
    <col min="14852" max="14852" width="4.140625" style="143" customWidth="1"/>
    <col min="14853" max="14853" width="38.28515625" style="143" customWidth="1"/>
    <col min="14854" max="14854" width="11.42578125" style="143" customWidth="1"/>
    <col min="14855" max="14855" width="4.140625" style="143" customWidth="1"/>
    <col min="14856" max="14856" width="19.140625" style="143" customWidth="1"/>
    <col min="14857" max="14857" width="4.140625" style="143" customWidth="1"/>
    <col min="14858" max="14858" width="38.28515625" style="143" customWidth="1"/>
    <col min="14859" max="14859" width="4.85546875" style="143" customWidth="1"/>
    <col min="14860" max="15104" width="9.140625" style="143"/>
    <col min="15105" max="15105" width="4.28515625" style="143" customWidth="1"/>
    <col min="15106" max="15106" width="4.140625" style="143" customWidth="1"/>
    <col min="15107" max="15107" width="19.140625" style="143" customWidth="1"/>
    <col min="15108" max="15108" width="4.140625" style="143" customWidth="1"/>
    <col min="15109" max="15109" width="38.28515625" style="143" customWidth="1"/>
    <col min="15110" max="15110" width="11.42578125" style="143" customWidth="1"/>
    <col min="15111" max="15111" width="4.140625" style="143" customWidth="1"/>
    <col min="15112" max="15112" width="19.140625" style="143" customWidth="1"/>
    <col min="15113" max="15113" width="4.140625" style="143" customWidth="1"/>
    <col min="15114" max="15114" width="38.28515625" style="143" customWidth="1"/>
    <col min="15115" max="15115" width="4.85546875" style="143" customWidth="1"/>
    <col min="15116" max="15360" width="9.140625" style="143"/>
    <col min="15361" max="15361" width="4.28515625" style="143" customWidth="1"/>
    <col min="15362" max="15362" width="4.140625" style="143" customWidth="1"/>
    <col min="15363" max="15363" width="19.140625" style="143" customWidth="1"/>
    <col min="15364" max="15364" width="4.140625" style="143" customWidth="1"/>
    <col min="15365" max="15365" width="38.28515625" style="143" customWidth="1"/>
    <col min="15366" max="15366" width="11.42578125" style="143" customWidth="1"/>
    <col min="15367" max="15367" width="4.140625" style="143" customWidth="1"/>
    <col min="15368" max="15368" width="19.140625" style="143" customWidth="1"/>
    <col min="15369" max="15369" width="4.140625" style="143" customWidth="1"/>
    <col min="15370" max="15370" width="38.28515625" style="143" customWidth="1"/>
    <col min="15371" max="15371" width="4.85546875" style="143" customWidth="1"/>
    <col min="15372" max="15616" width="9.140625" style="143"/>
    <col min="15617" max="15617" width="4.28515625" style="143" customWidth="1"/>
    <col min="15618" max="15618" width="4.140625" style="143" customWidth="1"/>
    <col min="15619" max="15619" width="19.140625" style="143" customWidth="1"/>
    <col min="15620" max="15620" width="4.140625" style="143" customWidth="1"/>
    <col min="15621" max="15621" width="38.28515625" style="143" customWidth="1"/>
    <col min="15622" max="15622" width="11.42578125" style="143" customWidth="1"/>
    <col min="15623" max="15623" width="4.140625" style="143" customWidth="1"/>
    <col min="15624" max="15624" width="19.140625" style="143" customWidth="1"/>
    <col min="15625" max="15625" width="4.140625" style="143" customWidth="1"/>
    <col min="15626" max="15626" width="38.28515625" style="143" customWidth="1"/>
    <col min="15627" max="15627" width="4.85546875" style="143" customWidth="1"/>
    <col min="15628" max="15872" width="9.140625" style="143"/>
    <col min="15873" max="15873" width="4.28515625" style="143" customWidth="1"/>
    <col min="15874" max="15874" width="4.140625" style="143" customWidth="1"/>
    <col min="15875" max="15875" width="19.140625" style="143" customWidth="1"/>
    <col min="15876" max="15876" width="4.140625" style="143" customWidth="1"/>
    <col min="15877" max="15877" width="38.28515625" style="143" customWidth="1"/>
    <col min="15878" max="15878" width="11.42578125" style="143" customWidth="1"/>
    <col min="15879" max="15879" width="4.140625" style="143" customWidth="1"/>
    <col min="15880" max="15880" width="19.140625" style="143" customWidth="1"/>
    <col min="15881" max="15881" width="4.140625" style="143" customWidth="1"/>
    <col min="15882" max="15882" width="38.28515625" style="143" customWidth="1"/>
    <col min="15883" max="15883" width="4.85546875" style="143" customWidth="1"/>
    <col min="15884" max="16128" width="9.140625" style="143"/>
    <col min="16129" max="16129" width="4.28515625" style="143" customWidth="1"/>
    <col min="16130" max="16130" width="4.140625" style="143" customWidth="1"/>
    <col min="16131" max="16131" width="19.140625" style="143" customWidth="1"/>
    <col min="16132" max="16132" width="4.140625" style="143" customWidth="1"/>
    <col min="16133" max="16133" width="38.28515625" style="143" customWidth="1"/>
    <col min="16134" max="16134" width="11.42578125" style="143" customWidth="1"/>
    <col min="16135" max="16135" width="4.140625" style="143" customWidth="1"/>
    <col min="16136" max="16136" width="19.140625" style="143" customWidth="1"/>
    <col min="16137" max="16137" width="4.140625" style="143" customWidth="1"/>
    <col min="16138" max="16138" width="38.28515625" style="143" customWidth="1"/>
    <col min="16139" max="16139" width="4.85546875" style="143" customWidth="1"/>
    <col min="16140" max="16384" width="9.140625" style="143"/>
  </cols>
  <sheetData>
    <row r="1" spans="2:10" ht="19.5" customHeight="1">
      <c r="B1" s="243" t="s">
        <v>100</v>
      </c>
      <c r="C1" s="244"/>
      <c r="D1" s="244"/>
      <c r="E1" s="245"/>
      <c r="G1" s="243" t="s">
        <v>100</v>
      </c>
      <c r="H1" s="244"/>
      <c r="I1" s="244"/>
      <c r="J1" s="245"/>
    </row>
    <row r="2" spans="2:10" ht="19.5" customHeight="1">
      <c r="B2" s="246" t="s">
        <v>101</v>
      </c>
      <c r="C2" s="247"/>
      <c r="D2" s="247"/>
      <c r="E2" s="248"/>
      <c r="G2" s="246" t="s">
        <v>101</v>
      </c>
      <c r="H2" s="247"/>
      <c r="I2" s="247"/>
      <c r="J2" s="248"/>
    </row>
    <row r="3" spans="2:10" ht="20.25" customHeight="1">
      <c r="B3" s="249"/>
      <c r="C3" s="250"/>
      <c r="D3" s="250"/>
      <c r="E3" s="251"/>
      <c r="G3" s="249"/>
      <c r="H3" s="250"/>
      <c r="I3" s="250"/>
      <c r="J3" s="251"/>
    </row>
    <row r="4" spans="2:10" ht="15" customHeight="1"/>
    <row r="5" spans="2:10" ht="19.5" customHeight="1">
      <c r="B5" s="243" t="s">
        <v>100</v>
      </c>
      <c r="C5" s="244"/>
      <c r="D5" s="244"/>
      <c r="E5" s="245"/>
      <c r="G5" s="243" t="s">
        <v>100</v>
      </c>
      <c r="H5" s="244"/>
      <c r="I5" s="244"/>
      <c r="J5" s="245"/>
    </row>
    <row r="6" spans="2:10" ht="19.5" customHeight="1">
      <c r="B6" s="246" t="s">
        <v>101</v>
      </c>
      <c r="C6" s="247"/>
      <c r="D6" s="247"/>
      <c r="E6" s="248"/>
      <c r="G6" s="246" t="s">
        <v>101</v>
      </c>
      <c r="H6" s="247"/>
      <c r="I6" s="247"/>
      <c r="J6" s="248"/>
    </row>
    <row r="7" spans="2:10" ht="19.5" customHeight="1">
      <c r="B7" s="249"/>
      <c r="C7" s="250"/>
      <c r="D7" s="250"/>
      <c r="E7" s="251"/>
      <c r="G7" s="249"/>
      <c r="H7" s="250"/>
      <c r="I7" s="250"/>
      <c r="J7" s="251"/>
    </row>
    <row r="8" spans="2:10" ht="15" customHeight="1"/>
    <row r="9" spans="2:10" ht="19.5" customHeight="1">
      <c r="B9" s="243" t="s">
        <v>100</v>
      </c>
      <c r="C9" s="244"/>
      <c r="D9" s="244"/>
      <c r="E9" s="245"/>
      <c r="G9" s="243" t="s">
        <v>100</v>
      </c>
      <c r="H9" s="244"/>
      <c r="I9" s="244"/>
      <c r="J9" s="245"/>
    </row>
    <row r="10" spans="2:10" ht="19.5" customHeight="1">
      <c r="B10" s="246" t="s">
        <v>101</v>
      </c>
      <c r="C10" s="247"/>
      <c r="D10" s="247"/>
      <c r="E10" s="248"/>
      <c r="G10" s="246" t="s">
        <v>101</v>
      </c>
      <c r="H10" s="247"/>
      <c r="I10" s="247"/>
      <c r="J10" s="248"/>
    </row>
    <row r="11" spans="2:10" ht="20.25" customHeight="1">
      <c r="B11" s="249"/>
      <c r="C11" s="250"/>
      <c r="D11" s="250"/>
      <c r="E11" s="251"/>
      <c r="G11" s="249"/>
      <c r="H11" s="250"/>
      <c r="I11" s="250"/>
      <c r="J11" s="251"/>
    </row>
    <row r="12" spans="2:10" ht="15" customHeight="1"/>
    <row r="13" spans="2:10" ht="19.5" customHeight="1">
      <c r="B13" s="243" t="s">
        <v>100</v>
      </c>
      <c r="C13" s="244"/>
      <c r="D13" s="244"/>
      <c r="E13" s="245"/>
      <c r="G13" s="243" t="s">
        <v>100</v>
      </c>
      <c r="H13" s="244"/>
      <c r="I13" s="244"/>
      <c r="J13" s="245"/>
    </row>
    <row r="14" spans="2:10" ht="19.5" customHeight="1">
      <c r="B14" s="246" t="s">
        <v>101</v>
      </c>
      <c r="C14" s="247"/>
      <c r="D14" s="247"/>
      <c r="E14" s="248"/>
      <c r="G14" s="246" t="s">
        <v>101</v>
      </c>
      <c r="H14" s="247"/>
      <c r="I14" s="247"/>
      <c r="J14" s="248"/>
    </row>
    <row r="15" spans="2:10" ht="19.5" customHeight="1">
      <c r="B15" s="249"/>
      <c r="C15" s="250"/>
      <c r="D15" s="250"/>
      <c r="E15" s="251"/>
      <c r="G15" s="249"/>
      <c r="H15" s="250"/>
      <c r="I15" s="250"/>
      <c r="J15" s="251"/>
    </row>
    <row r="16" spans="2:10" ht="15" customHeight="1"/>
    <row r="17" spans="2:10" ht="19.5" customHeight="1">
      <c r="B17" s="243" t="s">
        <v>100</v>
      </c>
      <c r="C17" s="244"/>
      <c r="D17" s="244"/>
      <c r="E17" s="245"/>
      <c r="G17" s="243" t="s">
        <v>100</v>
      </c>
      <c r="H17" s="244"/>
      <c r="I17" s="244"/>
      <c r="J17" s="245"/>
    </row>
    <row r="18" spans="2:10" ht="19.5" customHeight="1">
      <c r="B18" s="246" t="s">
        <v>101</v>
      </c>
      <c r="C18" s="247"/>
      <c r="D18" s="247"/>
      <c r="E18" s="248"/>
      <c r="G18" s="246" t="s">
        <v>101</v>
      </c>
      <c r="H18" s="247"/>
      <c r="I18" s="247"/>
      <c r="J18" s="248"/>
    </row>
    <row r="19" spans="2:10" ht="20.25" customHeight="1">
      <c r="B19" s="249"/>
      <c r="C19" s="250"/>
      <c r="D19" s="250"/>
      <c r="E19" s="251"/>
      <c r="G19" s="249"/>
      <c r="H19" s="250"/>
      <c r="I19" s="250"/>
      <c r="J19" s="251"/>
    </row>
    <row r="20" spans="2:10" ht="15" customHeight="1"/>
    <row r="21" spans="2:10" ht="19.5" customHeight="1">
      <c r="B21" s="243" t="s">
        <v>100</v>
      </c>
      <c r="C21" s="244"/>
      <c r="D21" s="244"/>
      <c r="E21" s="245"/>
      <c r="G21" s="243" t="s">
        <v>100</v>
      </c>
      <c r="H21" s="244"/>
      <c r="I21" s="244"/>
      <c r="J21" s="245"/>
    </row>
    <row r="22" spans="2:10" ht="19.5" customHeight="1">
      <c r="B22" s="246" t="s">
        <v>101</v>
      </c>
      <c r="C22" s="247"/>
      <c r="D22" s="247"/>
      <c r="E22" s="248"/>
      <c r="G22" s="246" t="s">
        <v>101</v>
      </c>
      <c r="H22" s="247"/>
      <c r="I22" s="247"/>
      <c r="J22" s="248"/>
    </row>
    <row r="23" spans="2:10" ht="19.5" customHeight="1">
      <c r="B23" s="249"/>
      <c r="C23" s="250"/>
      <c r="D23" s="250"/>
      <c r="E23" s="251"/>
      <c r="G23" s="249"/>
      <c r="H23" s="250"/>
      <c r="I23" s="250"/>
      <c r="J23" s="251"/>
    </row>
    <row r="24" spans="2:10" ht="15" customHeight="1"/>
    <row r="25" spans="2:10" ht="19.5" customHeight="1">
      <c r="B25" s="243" t="s">
        <v>100</v>
      </c>
      <c r="C25" s="244"/>
      <c r="D25" s="244"/>
      <c r="E25" s="245"/>
      <c r="G25" s="243" t="s">
        <v>100</v>
      </c>
      <c r="H25" s="244"/>
      <c r="I25" s="244"/>
      <c r="J25" s="245"/>
    </row>
    <row r="26" spans="2:10" ht="19.5" customHeight="1">
      <c r="B26" s="246" t="s">
        <v>101</v>
      </c>
      <c r="C26" s="247"/>
      <c r="D26" s="247"/>
      <c r="E26" s="248"/>
      <c r="G26" s="246" t="s">
        <v>101</v>
      </c>
      <c r="H26" s="247"/>
      <c r="I26" s="247"/>
      <c r="J26" s="248"/>
    </row>
    <row r="27" spans="2:10" ht="20.25" customHeight="1">
      <c r="B27" s="249"/>
      <c r="C27" s="250"/>
      <c r="D27" s="250"/>
      <c r="E27" s="251"/>
      <c r="G27" s="249"/>
      <c r="H27" s="250"/>
      <c r="I27" s="250"/>
      <c r="J27" s="251"/>
    </row>
    <row r="28" spans="2:10" ht="15" customHeight="1"/>
    <row r="29" spans="2:10" ht="19.5" customHeight="1">
      <c r="B29" s="243" t="s">
        <v>100</v>
      </c>
      <c r="C29" s="244"/>
      <c r="D29" s="244"/>
      <c r="E29" s="245"/>
      <c r="G29" s="243" t="s">
        <v>100</v>
      </c>
      <c r="H29" s="244"/>
      <c r="I29" s="244"/>
      <c r="J29" s="245"/>
    </row>
    <row r="30" spans="2:10" ht="19.5" customHeight="1">
      <c r="B30" s="246" t="s">
        <v>101</v>
      </c>
      <c r="C30" s="247"/>
      <c r="D30" s="247"/>
      <c r="E30" s="248"/>
      <c r="G30" s="246" t="s">
        <v>101</v>
      </c>
      <c r="H30" s="247"/>
      <c r="I30" s="247"/>
      <c r="J30" s="248"/>
    </row>
    <row r="31" spans="2:10" ht="19.5" customHeight="1">
      <c r="B31" s="249"/>
      <c r="C31" s="250"/>
      <c r="D31" s="250"/>
      <c r="E31" s="251"/>
      <c r="G31" s="249"/>
      <c r="H31" s="250"/>
      <c r="I31" s="250"/>
      <c r="J31" s="251"/>
    </row>
    <row r="32" spans="2:10" ht="15" customHeight="1"/>
    <row r="33" spans="2:10" ht="19.5" customHeight="1">
      <c r="B33" s="243" t="s">
        <v>100</v>
      </c>
      <c r="C33" s="244"/>
      <c r="D33" s="244"/>
      <c r="E33" s="245"/>
      <c r="G33" s="243" t="s">
        <v>100</v>
      </c>
      <c r="H33" s="244"/>
      <c r="I33" s="244"/>
      <c r="J33" s="245"/>
    </row>
    <row r="34" spans="2:10" ht="19.5" customHeight="1">
      <c r="B34" s="246" t="s">
        <v>101</v>
      </c>
      <c r="C34" s="247"/>
      <c r="D34" s="247"/>
      <c r="E34" s="248"/>
      <c r="G34" s="246" t="s">
        <v>101</v>
      </c>
      <c r="H34" s="247"/>
      <c r="I34" s="247"/>
      <c r="J34" s="248"/>
    </row>
    <row r="35" spans="2:10" ht="19.5" customHeight="1">
      <c r="B35" s="249"/>
      <c r="C35" s="250"/>
      <c r="D35" s="250"/>
      <c r="E35" s="251"/>
      <c r="G35" s="249"/>
      <c r="H35" s="250"/>
      <c r="I35" s="250"/>
      <c r="J35" s="251"/>
    </row>
  </sheetData>
  <mergeCells count="54">
    <mergeCell ref="B33:E33"/>
    <mergeCell ref="G33:J33"/>
    <mergeCell ref="B34:E34"/>
    <mergeCell ref="G34:J34"/>
    <mergeCell ref="B35:E35"/>
    <mergeCell ref="G35:J35"/>
    <mergeCell ref="B29:E29"/>
    <mergeCell ref="G29:J29"/>
    <mergeCell ref="B30:E30"/>
    <mergeCell ref="G30:J30"/>
    <mergeCell ref="B31:E31"/>
    <mergeCell ref="G31:J31"/>
    <mergeCell ref="B25:E25"/>
    <mergeCell ref="G25:J25"/>
    <mergeCell ref="B26:E26"/>
    <mergeCell ref="G26:J26"/>
    <mergeCell ref="B27:E27"/>
    <mergeCell ref="G27:J27"/>
    <mergeCell ref="B21:E21"/>
    <mergeCell ref="G21:J21"/>
    <mergeCell ref="B22:E22"/>
    <mergeCell ref="G22:J22"/>
    <mergeCell ref="B23:E23"/>
    <mergeCell ref="G23:J23"/>
    <mergeCell ref="B17:E17"/>
    <mergeCell ref="G17:J17"/>
    <mergeCell ref="B18:E18"/>
    <mergeCell ref="G18:J18"/>
    <mergeCell ref="B19:E19"/>
    <mergeCell ref="G19:J19"/>
    <mergeCell ref="B13:E13"/>
    <mergeCell ref="G13:J13"/>
    <mergeCell ref="B14:E14"/>
    <mergeCell ref="G14:J14"/>
    <mergeCell ref="B15:E15"/>
    <mergeCell ref="G15:J15"/>
    <mergeCell ref="B9:E9"/>
    <mergeCell ref="G9:J9"/>
    <mergeCell ref="B10:E10"/>
    <mergeCell ref="G10:J10"/>
    <mergeCell ref="B11:E11"/>
    <mergeCell ref="G11:J11"/>
    <mergeCell ref="B5:E5"/>
    <mergeCell ref="G5:J5"/>
    <mergeCell ref="B6:E6"/>
    <mergeCell ref="G6:J6"/>
    <mergeCell ref="B7:E7"/>
    <mergeCell ref="G7:J7"/>
    <mergeCell ref="B1:E1"/>
    <mergeCell ref="G1:J1"/>
    <mergeCell ref="B2:E2"/>
    <mergeCell ref="G2:J2"/>
    <mergeCell ref="B3:E3"/>
    <mergeCell ref="G3:J3"/>
  </mergeCells>
  <pageMargins left="0.25" right="0.25" top="0.31" bottom="0.28999999999999998" header="0.3" footer="0.3"/>
  <pageSetup scale="91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9"/>
  <sheetViews>
    <sheetView zoomScaleNormal="100" workbookViewId="0">
      <selection activeCell="M21" sqref="M21"/>
    </sheetView>
  </sheetViews>
  <sheetFormatPr defaultRowHeight="14.25"/>
  <cols>
    <col min="1" max="1" width="3.5703125" style="143" customWidth="1"/>
    <col min="2" max="2" width="4.140625" style="143" customWidth="1"/>
    <col min="3" max="3" width="19.140625" style="143" customWidth="1"/>
    <col min="4" max="4" width="4.140625" style="143" customWidth="1"/>
    <col min="5" max="5" width="19.140625" style="143" customWidth="1"/>
    <col min="6" max="6" width="1.42578125" style="143" customWidth="1"/>
    <col min="7" max="7" width="4.140625" style="143" customWidth="1"/>
    <col min="8" max="8" width="19.28515625" style="143" customWidth="1"/>
    <col min="9" max="9" width="4.140625" style="143" customWidth="1"/>
    <col min="10" max="10" width="19.140625" style="143" customWidth="1"/>
    <col min="11" max="256" width="9.140625" style="143"/>
    <col min="257" max="257" width="3.5703125" style="143" customWidth="1"/>
    <col min="258" max="258" width="4.140625" style="143" customWidth="1"/>
    <col min="259" max="259" width="19.140625" style="143" customWidth="1"/>
    <col min="260" max="260" width="4.140625" style="143" customWidth="1"/>
    <col min="261" max="261" width="19.140625" style="143" customWidth="1"/>
    <col min="262" max="262" width="1.42578125" style="143" customWidth="1"/>
    <col min="263" max="263" width="4.140625" style="143" customWidth="1"/>
    <col min="264" max="264" width="19.28515625" style="143" customWidth="1"/>
    <col min="265" max="265" width="4.140625" style="143" customWidth="1"/>
    <col min="266" max="266" width="19.140625" style="143" customWidth="1"/>
    <col min="267" max="512" width="9.140625" style="143"/>
    <col min="513" max="513" width="3.5703125" style="143" customWidth="1"/>
    <col min="514" max="514" width="4.140625" style="143" customWidth="1"/>
    <col min="515" max="515" width="19.140625" style="143" customWidth="1"/>
    <col min="516" max="516" width="4.140625" style="143" customWidth="1"/>
    <col min="517" max="517" width="19.140625" style="143" customWidth="1"/>
    <col min="518" max="518" width="1.42578125" style="143" customWidth="1"/>
    <col min="519" max="519" width="4.140625" style="143" customWidth="1"/>
    <col min="520" max="520" width="19.28515625" style="143" customWidth="1"/>
    <col min="521" max="521" width="4.140625" style="143" customWidth="1"/>
    <col min="522" max="522" width="19.140625" style="143" customWidth="1"/>
    <col min="523" max="768" width="9.140625" style="143"/>
    <col min="769" max="769" width="3.5703125" style="143" customWidth="1"/>
    <col min="770" max="770" width="4.140625" style="143" customWidth="1"/>
    <col min="771" max="771" width="19.140625" style="143" customWidth="1"/>
    <col min="772" max="772" width="4.140625" style="143" customWidth="1"/>
    <col min="773" max="773" width="19.140625" style="143" customWidth="1"/>
    <col min="774" max="774" width="1.42578125" style="143" customWidth="1"/>
    <col min="775" max="775" width="4.140625" style="143" customWidth="1"/>
    <col min="776" max="776" width="19.28515625" style="143" customWidth="1"/>
    <col min="777" max="777" width="4.140625" style="143" customWidth="1"/>
    <col min="778" max="778" width="19.140625" style="143" customWidth="1"/>
    <col min="779" max="1024" width="9.140625" style="143"/>
    <col min="1025" max="1025" width="3.5703125" style="143" customWidth="1"/>
    <col min="1026" max="1026" width="4.140625" style="143" customWidth="1"/>
    <col min="1027" max="1027" width="19.140625" style="143" customWidth="1"/>
    <col min="1028" max="1028" width="4.140625" style="143" customWidth="1"/>
    <col min="1029" max="1029" width="19.140625" style="143" customWidth="1"/>
    <col min="1030" max="1030" width="1.42578125" style="143" customWidth="1"/>
    <col min="1031" max="1031" width="4.140625" style="143" customWidth="1"/>
    <col min="1032" max="1032" width="19.28515625" style="143" customWidth="1"/>
    <col min="1033" max="1033" width="4.140625" style="143" customWidth="1"/>
    <col min="1034" max="1034" width="19.140625" style="143" customWidth="1"/>
    <col min="1035" max="1280" width="9.140625" style="143"/>
    <col min="1281" max="1281" width="3.5703125" style="143" customWidth="1"/>
    <col min="1282" max="1282" width="4.140625" style="143" customWidth="1"/>
    <col min="1283" max="1283" width="19.140625" style="143" customWidth="1"/>
    <col min="1284" max="1284" width="4.140625" style="143" customWidth="1"/>
    <col min="1285" max="1285" width="19.140625" style="143" customWidth="1"/>
    <col min="1286" max="1286" width="1.42578125" style="143" customWidth="1"/>
    <col min="1287" max="1287" width="4.140625" style="143" customWidth="1"/>
    <col min="1288" max="1288" width="19.28515625" style="143" customWidth="1"/>
    <col min="1289" max="1289" width="4.140625" style="143" customWidth="1"/>
    <col min="1290" max="1290" width="19.140625" style="143" customWidth="1"/>
    <col min="1291" max="1536" width="9.140625" style="143"/>
    <col min="1537" max="1537" width="3.5703125" style="143" customWidth="1"/>
    <col min="1538" max="1538" width="4.140625" style="143" customWidth="1"/>
    <col min="1539" max="1539" width="19.140625" style="143" customWidth="1"/>
    <col min="1540" max="1540" width="4.140625" style="143" customWidth="1"/>
    <col min="1541" max="1541" width="19.140625" style="143" customWidth="1"/>
    <col min="1542" max="1542" width="1.42578125" style="143" customWidth="1"/>
    <col min="1543" max="1543" width="4.140625" style="143" customWidth="1"/>
    <col min="1544" max="1544" width="19.28515625" style="143" customWidth="1"/>
    <col min="1545" max="1545" width="4.140625" style="143" customWidth="1"/>
    <col min="1546" max="1546" width="19.140625" style="143" customWidth="1"/>
    <col min="1547" max="1792" width="9.140625" style="143"/>
    <col min="1793" max="1793" width="3.5703125" style="143" customWidth="1"/>
    <col min="1794" max="1794" width="4.140625" style="143" customWidth="1"/>
    <col min="1795" max="1795" width="19.140625" style="143" customWidth="1"/>
    <col min="1796" max="1796" width="4.140625" style="143" customWidth="1"/>
    <col min="1797" max="1797" width="19.140625" style="143" customWidth="1"/>
    <col min="1798" max="1798" width="1.42578125" style="143" customWidth="1"/>
    <col min="1799" max="1799" width="4.140625" style="143" customWidth="1"/>
    <col min="1800" max="1800" width="19.28515625" style="143" customWidth="1"/>
    <col min="1801" max="1801" width="4.140625" style="143" customWidth="1"/>
    <col min="1802" max="1802" width="19.140625" style="143" customWidth="1"/>
    <col min="1803" max="2048" width="9.140625" style="143"/>
    <col min="2049" max="2049" width="3.5703125" style="143" customWidth="1"/>
    <col min="2050" max="2050" width="4.140625" style="143" customWidth="1"/>
    <col min="2051" max="2051" width="19.140625" style="143" customWidth="1"/>
    <col min="2052" max="2052" width="4.140625" style="143" customWidth="1"/>
    <col min="2053" max="2053" width="19.140625" style="143" customWidth="1"/>
    <col min="2054" max="2054" width="1.42578125" style="143" customWidth="1"/>
    <col min="2055" max="2055" width="4.140625" style="143" customWidth="1"/>
    <col min="2056" max="2056" width="19.28515625" style="143" customWidth="1"/>
    <col min="2057" max="2057" width="4.140625" style="143" customWidth="1"/>
    <col min="2058" max="2058" width="19.140625" style="143" customWidth="1"/>
    <col min="2059" max="2304" width="9.140625" style="143"/>
    <col min="2305" max="2305" width="3.5703125" style="143" customWidth="1"/>
    <col min="2306" max="2306" width="4.140625" style="143" customWidth="1"/>
    <col min="2307" max="2307" width="19.140625" style="143" customWidth="1"/>
    <col min="2308" max="2308" width="4.140625" style="143" customWidth="1"/>
    <col min="2309" max="2309" width="19.140625" style="143" customWidth="1"/>
    <col min="2310" max="2310" width="1.42578125" style="143" customWidth="1"/>
    <col min="2311" max="2311" width="4.140625" style="143" customWidth="1"/>
    <col min="2312" max="2312" width="19.28515625" style="143" customWidth="1"/>
    <col min="2313" max="2313" width="4.140625" style="143" customWidth="1"/>
    <col min="2314" max="2314" width="19.140625" style="143" customWidth="1"/>
    <col min="2315" max="2560" width="9.140625" style="143"/>
    <col min="2561" max="2561" width="3.5703125" style="143" customWidth="1"/>
    <col min="2562" max="2562" width="4.140625" style="143" customWidth="1"/>
    <col min="2563" max="2563" width="19.140625" style="143" customWidth="1"/>
    <col min="2564" max="2564" width="4.140625" style="143" customWidth="1"/>
    <col min="2565" max="2565" width="19.140625" style="143" customWidth="1"/>
    <col min="2566" max="2566" width="1.42578125" style="143" customWidth="1"/>
    <col min="2567" max="2567" width="4.140625" style="143" customWidth="1"/>
    <col min="2568" max="2568" width="19.28515625" style="143" customWidth="1"/>
    <col min="2569" max="2569" width="4.140625" style="143" customWidth="1"/>
    <col min="2570" max="2570" width="19.140625" style="143" customWidth="1"/>
    <col min="2571" max="2816" width="9.140625" style="143"/>
    <col min="2817" max="2817" width="3.5703125" style="143" customWidth="1"/>
    <col min="2818" max="2818" width="4.140625" style="143" customWidth="1"/>
    <col min="2819" max="2819" width="19.140625" style="143" customWidth="1"/>
    <col min="2820" max="2820" width="4.140625" style="143" customWidth="1"/>
    <col min="2821" max="2821" width="19.140625" style="143" customWidth="1"/>
    <col min="2822" max="2822" width="1.42578125" style="143" customWidth="1"/>
    <col min="2823" max="2823" width="4.140625" style="143" customWidth="1"/>
    <col min="2824" max="2824" width="19.28515625" style="143" customWidth="1"/>
    <col min="2825" max="2825" width="4.140625" style="143" customWidth="1"/>
    <col min="2826" max="2826" width="19.140625" style="143" customWidth="1"/>
    <col min="2827" max="3072" width="9.140625" style="143"/>
    <col min="3073" max="3073" width="3.5703125" style="143" customWidth="1"/>
    <col min="3074" max="3074" width="4.140625" style="143" customWidth="1"/>
    <col min="3075" max="3075" width="19.140625" style="143" customWidth="1"/>
    <col min="3076" max="3076" width="4.140625" style="143" customWidth="1"/>
    <col min="3077" max="3077" width="19.140625" style="143" customWidth="1"/>
    <col min="3078" max="3078" width="1.42578125" style="143" customWidth="1"/>
    <col min="3079" max="3079" width="4.140625" style="143" customWidth="1"/>
    <col min="3080" max="3080" width="19.28515625" style="143" customWidth="1"/>
    <col min="3081" max="3081" width="4.140625" style="143" customWidth="1"/>
    <col min="3082" max="3082" width="19.140625" style="143" customWidth="1"/>
    <col min="3083" max="3328" width="9.140625" style="143"/>
    <col min="3329" max="3329" width="3.5703125" style="143" customWidth="1"/>
    <col min="3330" max="3330" width="4.140625" style="143" customWidth="1"/>
    <col min="3331" max="3331" width="19.140625" style="143" customWidth="1"/>
    <col min="3332" max="3332" width="4.140625" style="143" customWidth="1"/>
    <col min="3333" max="3333" width="19.140625" style="143" customWidth="1"/>
    <col min="3334" max="3334" width="1.42578125" style="143" customWidth="1"/>
    <col min="3335" max="3335" width="4.140625" style="143" customWidth="1"/>
    <col min="3336" max="3336" width="19.28515625" style="143" customWidth="1"/>
    <col min="3337" max="3337" width="4.140625" style="143" customWidth="1"/>
    <col min="3338" max="3338" width="19.140625" style="143" customWidth="1"/>
    <col min="3339" max="3584" width="9.140625" style="143"/>
    <col min="3585" max="3585" width="3.5703125" style="143" customWidth="1"/>
    <col min="3586" max="3586" width="4.140625" style="143" customWidth="1"/>
    <col min="3587" max="3587" width="19.140625" style="143" customWidth="1"/>
    <col min="3588" max="3588" width="4.140625" style="143" customWidth="1"/>
    <col min="3589" max="3589" width="19.140625" style="143" customWidth="1"/>
    <col min="3590" max="3590" width="1.42578125" style="143" customWidth="1"/>
    <col min="3591" max="3591" width="4.140625" style="143" customWidth="1"/>
    <col min="3592" max="3592" width="19.28515625" style="143" customWidth="1"/>
    <col min="3593" max="3593" width="4.140625" style="143" customWidth="1"/>
    <col min="3594" max="3594" width="19.140625" style="143" customWidth="1"/>
    <col min="3595" max="3840" width="9.140625" style="143"/>
    <col min="3841" max="3841" width="3.5703125" style="143" customWidth="1"/>
    <col min="3842" max="3842" width="4.140625" style="143" customWidth="1"/>
    <col min="3843" max="3843" width="19.140625" style="143" customWidth="1"/>
    <col min="3844" max="3844" width="4.140625" style="143" customWidth="1"/>
    <col min="3845" max="3845" width="19.140625" style="143" customWidth="1"/>
    <col min="3846" max="3846" width="1.42578125" style="143" customWidth="1"/>
    <col min="3847" max="3847" width="4.140625" style="143" customWidth="1"/>
    <col min="3848" max="3848" width="19.28515625" style="143" customWidth="1"/>
    <col min="3849" max="3849" width="4.140625" style="143" customWidth="1"/>
    <col min="3850" max="3850" width="19.140625" style="143" customWidth="1"/>
    <col min="3851" max="4096" width="9.140625" style="143"/>
    <col min="4097" max="4097" width="3.5703125" style="143" customWidth="1"/>
    <col min="4098" max="4098" width="4.140625" style="143" customWidth="1"/>
    <col min="4099" max="4099" width="19.140625" style="143" customWidth="1"/>
    <col min="4100" max="4100" width="4.140625" style="143" customWidth="1"/>
    <col min="4101" max="4101" width="19.140625" style="143" customWidth="1"/>
    <col min="4102" max="4102" width="1.42578125" style="143" customWidth="1"/>
    <col min="4103" max="4103" width="4.140625" style="143" customWidth="1"/>
    <col min="4104" max="4104" width="19.28515625" style="143" customWidth="1"/>
    <col min="4105" max="4105" width="4.140625" style="143" customWidth="1"/>
    <col min="4106" max="4106" width="19.140625" style="143" customWidth="1"/>
    <col min="4107" max="4352" width="9.140625" style="143"/>
    <col min="4353" max="4353" width="3.5703125" style="143" customWidth="1"/>
    <col min="4354" max="4354" width="4.140625" style="143" customWidth="1"/>
    <col min="4355" max="4355" width="19.140625" style="143" customWidth="1"/>
    <col min="4356" max="4356" width="4.140625" style="143" customWidth="1"/>
    <col min="4357" max="4357" width="19.140625" style="143" customWidth="1"/>
    <col min="4358" max="4358" width="1.42578125" style="143" customWidth="1"/>
    <col min="4359" max="4359" width="4.140625" style="143" customWidth="1"/>
    <col min="4360" max="4360" width="19.28515625" style="143" customWidth="1"/>
    <col min="4361" max="4361" width="4.140625" style="143" customWidth="1"/>
    <col min="4362" max="4362" width="19.140625" style="143" customWidth="1"/>
    <col min="4363" max="4608" width="9.140625" style="143"/>
    <col min="4609" max="4609" width="3.5703125" style="143" customWidth="1"/>
    <col min="4610" max="4610" width="4.140625" style="143" customWidth="1"/>
    <col min="4611" max="4611" width="19.140625" style="143" customWidth="1"/>
    <col min="4612" max="4612" width="4.140625" style="143" customWidth="1"/>
    <col min="4613" max="4613" width="19.140625" style="143" customWidth="1"/>
    <col min="4614" max="4614" width="1.42578125" style="143" customWidth="1"/>
    <col min="4615" max="4615" width="4.140625" style="143" customWidth="1"/>
    <col min="4616" max="4616" width="19.28515625" style="143" customWidth="1"/>
    <col min="4617" max="4617" width="4.140625" style="143" customWidth="1"/>
    <col min="4618" max="4618" width="19.140625" style="143" customWidth="1"/>
    <col min="4619" max="4864" width="9.140625" style="143"/>
    <col min="4865" max="4865" width="3.5703125" style="143" customWidth="1"/>
    <col min="4866" max="4866" width="4.140625" style="143" customWidth="1"/>
    <col min="4867" max="4867" width="19.140625" style="143" customWidth="1"/>
    <col min="4868" max="4868" width="4.140625" style="143" customWidth="1"/>
    <col min="4869" max="4869" width="19.140625" style="143" customWidth="1"/>
    <col min="4870" max="4870" width="1.42578125" style="143" customWidth="1"/>
    <col min="4871" max="4871" width="4.140625" style="143" customWidth="1"/>
    <col min="4872" max="4872" width="19.28515625" style="143" customWidth="1"/>
    <col min="4873" max="4873" width="4.140625" style="143" customWidth="1"/>
    <col min="4874" max="4874" width="19.140625" style="143" customWidth="1"/>
    <col min="4875" max="5120" width="9.140625" style="143"/>
    <col min="5121" max="5121" width="3.5703125" style="143" customWidth="1"/>
    <col min="5122" max="5122" width="4.140625" style="143" customWidth="1"/>
    <col min="5123" max="5123" width="19.140625" style="143" customWidth="1"/>
    <col min="5124" max="5124" width="4.140625" style="143" customWidth="1"/>
    <col min="5125" max="5125" width="19.140625" style="143" customWidth="1"/>
    <col min="5126" max="5126" width="1.42578125" style="143" customWidth="1"/>
    <col min="5127" max="5127" width="4.140625" style="143" customWidth="1"/>
    <col min="5128" max="5128" width="19.28515625" style="143" customWidth="1"/>
    <col min="5129" max="5129" width="4.140625" style="143" customWidth="1"/>
    <col min="5130" max="5130" width="19.140625" style="143" customWidth="1"/>
    <col min="5131" max="5376" width="9.140625" style="143"/>
    <col min="5377" max="5377" width="3.5703125" style="143" customWidth="1"/>
    <col min="5378" max="5378" width="4.140625" style="143" customWidth="1"/>
    <col min="5379" max="5379" width="19.140625" style="143" customWidth="1"/>
    <col min="5380" max="5380" width="4.140625" style="143" customWidth="1"/>
    <col min="5381" max="5381" width="19.140625" style="143" customWidth="1"/>
    <col min="5382" max="5382" width="1.42578125" style="143" customWidth="1"/>
    <col min="5383" max="5383" width="4.140625" style="143" customWidth="1"/>
    <col min="5384" max="5384" width="19.28515625" style="143" customWidth="1"/>
    <col min="5385" max="5385" width="4.140625" style="143" customWidth="1"/>
    <col min="5386" max="5386" width="19.140625" style="143" customWidth="1"/>
    <col min="5387" max="5632" width="9.140625" style="143"/>
    <col min="5633" max="5633" width="3.5703125" style="143" customWidth="1"/>
    <col min="5634" max="5634" width="4.140625" style="143" customWidth="1"/>
    <col min="5635" max="5635" width="19.140625" style="143" customWidth="1"/>
    <col min="5636" max="5636" width="4.140625" style="143" customWidth="1"/>
    <col min="5637" max="5637" width="19.140625" style="143" customWidth="1"/>
    <col min="5638" max="5638" width="1.42578125" style="143" customWidth="1"/>
    <col min="5639" max="5639" width="4.140625" style="143" customWidth="1"/>
    <col min="5640" max="5640" width="19.28515625" style="143" customWidth="1"/>
    <col min="5641" max="5641" width="4.140625" style="143" customWidth="1"/>
    <col min="5642" max="5642" width="19.140625" style="143" customWidth="1"/>
    <col min="5643" max="5888" width="9.140625" style="143"/>
    <col min="5889" max="5889" width="3.5703125" style="143" customWidth="1"/>
    <col min="5890" max="5890" width="4.140625" style="143" customWidth="1"/>
    <col min="5891" max="5891" width="19.140625" style="143" customWidth="1"/>
    <col min="5892" max="5892" width="4.140625" style="143" customWidth="1"/>
    <col min="5893" max="5893" width="19.140625" style="143" customWidth="1"/>
    <col min="5894" max="5894" width="1.42578125" style="143" customWidth="1"/>
    <col min="5895" max="5895" width="4.140625" style="143" customWidth="1"/>
    <col min="5896" max="5896" width="19.28515625" style="143" customWidth="1"/>
    <col min="5897" max="5897" width="4.140625" style="143" customWidth="1"/>
    <col min="5898" max="5898" width="19.140625" style="143" customWidth="1"/>
    <col min="5899" max="6144" width="9.140625" style="143"/>
    <col min="6145" max="6145" width="3.5703125" style="143" customWidth="1"/>
    <col min="6146" max="6146" width="4.140625" style="143" customWidth="1"/>
    <col min="6147" max="6147" width="19.140625" style="143" customWidth="1"/>
    <col min="6148" max="6148" width="4.140625" style="143" customWidth="1"/>
    <col min="6149" max="6149" width="19.140625" style="143" customWidth="1"/>
    <col min="6150" max="6150" width="1.42578125" style="143" customWidth="1"/>
    <col min="6151" max="6151" width="4.140625" style="143" customWidth="1"/>
    <col min="6152" max="6152" width="19.28515625" style="143" customWidth="1"/>
    <col min="6153" max="6153" width="4.140625" style="143" customWidth="1"/>
    <col min="6154" max="6154" width="19.140625" style="143" customWidth="1"/>
    <col min="6155" max="6400" width="9.140625" style="143"/>
    <col min="6401" max="6401" width="3.5703125" style="143" customWidth="1"/>
    <col min="6402" max="6402" width="4.140625" style="143" customWidth="1"/>
    <col min="6403" max="6403" width="19.140625" style="143" customWidth="1"/>
    <col min="6404" max="6404" width="4.140625" style="143" customWidth="1"/>
    <col min="6405" max="6405" width="19.140625" style="143" customWidth="1"/>
    <col min="6406" max="6406" width="1.42578125" style="143" customWidth="1"/>
    <col min="6407" max="6407" width="4.140625" style="143" customWidth="1"/>
    <col min="6408" max="6408" width="19.28515625" style="143" customWidth="1"/>
    <col min="6409" max="6409" width="4.140625" style="143" customWidth="1"/>
    <col min="6410" max="6410" width="19.140625" style="143" customWidth="1"/>
    <col min="6411" max="6656" width="9.140625" style="143"/>
    <col min="6657" max="6657" width="3.5703125" style="143" customWidth="1"/>
    <col min="6658" max="6658" width="4.140625" style="143" customWidth="1"/>
    <col min="6659" max="6659" width="19.140625" style="143" customWidth="1"/>
    <col min="6660" max="6660" width="4.140625" style="143" customWidth="1"/>
    <col min="6661" max="6661" width="19.140625" style="143" customWidth="1"/>
    <col min="6662" max="6662" width="1.42578125" style="143" customWidth="1"/>
    <col min="6663" max="6663" width="4.140625" style="143" customWidth="1"/>
    <col min="6664" max="6664" width="19.28515625" style="143" customWidth="1"/>
    <col min="6665" max="6665" width="4.140625" style="143" customWidth="1"/>
    <col min="6666" max="6666" width="19.140625" style="143" customWidth="1"/>
    <col min="6667" max="6912" width="9.140625" style="143"/>
    <col min="6913" max="6913" width="3.5703125" style="143" customWidth="1"/>
    <col min="6914" max="6914" width="4.140625" style="143" customWidth="1"/>
    <col min="6915" max="6915" width="19.140625" style="143" customWidth="1"/>
    <col min="6916" max="6916" width="4.140625" style="143" customWidth="1"/>
    <col min="6917" max="6917" width="19.140625" style="143" customWidth="1"/>
    <col min="6918" max="6918" width="1.42578125" style="143" customWidth="1"/>
    <col min="6919" max="6919" width="4.140625" style="143" customWidth="1"/>
    <col min="6920" max="6920" width="19.28515625" style="143" customWidth="1"/>
    <col min="6921" max="6921" width="4.140625" style="143" customWidth="1"/>
    <col min="6922" max="6922" width="19.140625" style="143" customWidth="1"/>
    <col min="6923" max="7168" width="9.140625" style="143"/>
    <col min="7169" max="7169" width="3.5703125" style="143" customWidth="1"/>
    <col min="7170" max="7170" width="4.140625" style="143" customWidth="1"/>
    <col min="7171" max="7171" width="19.140625" style="143" customWidth="1"/>
    <col min="7172" max="7172" width="4.140625" style="143" customWidth="1"/>
    <col min="7173" max="7173" width="19.140625" style="143" customWidth="1"/>
    <col min="7174" max="7174" width="1.42578125" style="143" customWidth="1"/>
    <col min="7175" max="7175" width="4.140625" style="143" customWidth="1"/>
    <col min="7176" max="7176" width="19.28515625" style="143" customWidth="1"/>
    <col min="7177" max="7177" width="4.140625" style="143" customWidth="1"/>
    <col min="7178" max="7178" width="19.140625" style="143" customWidth="1"/>
    <col min="7179" max="7424" width="9.140625" style="143"/>
    <col min="7425" max="7425" width="3.5703125" style="143" customWidth="1"/>
    <col min="7426" max="7426" width="4.140625" style="143" customWidth="1"/>
    <col min="7427" max="7427" width="19.140625" style="143" customWidth="1"/>
    <col min="7428" max="7428" width="4.140625" style="143" customWidth="1"/>
    <col min="7429" max="7429" width="19.140625" style="143" customWidth="1"/>
    <col min="7430" max="7430" width="1.42578125" style="143" customWidth="1"/>
    <col min="7431" max="7431" width="4.140625" style="143" customWidth="1"/>
    <col min="7432" max="7432" width="19.28515625" style="143" customWidth="1"/>
    <col min="7433" max="7433" width="4.140625" style="143" customWidth="1"/>
    <col min="7434" max="7434" width="19.140625" style="143" customWidth="1"/>
    <col min="7435" max="7680" width="9.140625" style="143"/>
    <col min="7681" max="7681" width="3.5703125" style="143" customWidth="1"/>
    <col min="7682" max="7682" width="4.140625" style="143" customWidth="1"/>
    <col min="7683" max="7683" width="19.140625" style="143" customWidth="1"/>
    <col min="7684" max="7684" width="4.140625" style="143" customWidth="1"/>
    <col min="7685" max="7685" width="19.140625" style="143" customWidth="1"/>
    <col min="7686" max="7686" width="1.42578125" style="143" customWidth="1"/>
    <col min="7687" max="7687" width="4.140625" style="143" customWidth="1"/>
    <col min="7688" max="7688" width="19.28515625" style="143" customWidth="1"/>
    <col min="7689" max="7689" width="4.140625" style="143" customWidth="1"/>
    <col min="7690" max="7690" width="19.140625" style="143" customWidth="1"/>
    <col min="7691" max="7936" width="9.140625" style="143"/>
    <col min="7937" max="7937" width="3.5703125" style="143" customWidth="1"/>
    <col min="7938" max="7938" width="4.140625" style="143" customWidth="1"/>
    <col min="7939" max="7939" width="19.140625" style="143" customWidth="1"/>
    <col min="7940" max="7940" width="4.140625" style="143" customWidth="1"/>
    <col min="7941" max="7941" width="19.140625" style="143" customWidth="1"/>
    <col min="7942" max="7942" width="1.42578125" style="143" customWidth="1"/>
    <col min="7943" max="7943" width="4.140625" style="143" customWidth="1"/>
    <col min="7944" max="7944" width="19.28515625" style="143" customWidth="1"/>
    <col min="7945" max="7945" width="4.140625" style="143" customWidth="1"/>
    <col min="7946" max="7946" width="19.140625" style="143" customWidth="1"/>
    <col min="7947" max="8192" width="9.140625" style="143"/>
    <col min="8193" max="8193" width="3.5703125" style="143" customWidth="1"/>
    <col min="8194" max="8194" width="4.140625" style="143" customWidth="1"/>
    <col min="8195" max="8195" width="19.140625" style="143" customWidth="1"/>
    <col min="8196" max="8196" width="4.140625" style="143" customWidth="1"/>
    <col min="8197" max="8197" width="19.140625" style="143" customWidth="1"/>
    <col min="8198" max="8198" width="1.42578125" style="143" customWidth="1"/>
    <col min="8199" max="8199" width="4.140625" style="143" customWidth="1"/>
    <col min="8200" max="8200" width="19.28515625" style="143" customWidth="1"/>
    <col min="8201" max="8201" width="4.140625" style="143" customWidth="1"/>
    <col min="8202" max="8202" width="19.140625" style="143" customWidth="1"/>
    <col min="8203" max="8448" width="9.140625" style="143"/>
    <col min="8449" max="8449" width="3.5703125" style="143" customWidth="1"/>
    <col min="8450" max="8450" width="4.140625" style="143" customWidth="1"/>
    <col min="8451" max="8451" width="19.140625" style="143" customWidth="1"/>
    <col min="8452" max="8452" width="4.140625" style="143" customWidth="1"/>
    <col min="8453" max="8453" width="19.140625" style="143" customWidth="1"/>
    <col min="8454" max="8454" width="1.42578125" style="143" customWidth="1"/>
    <col min="8455" max="8455" width="4.140625" style="143" customWidth="1"/>
    <col min="8456" max="8456" width="19.28515625" style="143" customWidth="1"/>
    <col min="8457" max="8457" width="4.140625" style="143" customWidth="1"/>
    <col min="8458" max="8458" width="19.140625" style="143" customWidth="1"/>
    <col min="8459" max="8704" width="9.140625" style="143"/>
    <col min="8705" max="8705" width="3.5703125" style="143" customWidth="1"/>
    <col min="8706" max="8706" width="4.140625" style="143" customWidth="1"/>
    <col min="8707" max="8707" width="19.140625" style="143" customWidth="1"/>
    <col min="8708" max="8708" width="4.140625" style="143" customWidth="1"/>
    <col min="8709" max="8709" width="19.140625" style="143" customWidth="1"/>
    <col min="8710" max="8710" width="1.42578125" style="143" customWidth="1"/>
    <col min="8711" max="8711" width="4.140625" style="143" customWidth="1"/>
    <col min="8712" max="8712" width="19.28515625" style="143" customWidth="1"/>
    <col min="8713" max="8713" width="4.140625" style="143" customWidth="1"/>
    <col min="8714" max="8714" width="19.140625" style="143" customWidth="1"/>
    <col min="8715" max="8960" width="9.140625" style="143"/>
    <col min="8961" max="8961" width="3.5703125" style="143" customWidth="1"/>
    <col min="8962" max="8962" width="4.140625" style="143" customWidth="1"/>
    <col min="8963" max="8963" width="19.140625" style="143" customWidth="1"/>
    <col min="8964" max="8964" width="4.140625" style="143" customWidth="1"/>
    <col min="8965" max="8965" width="19.140625" style="143" customWidth="1"/>
    <col min="8966" max="8966" width="1.42578125" style="143" customWidth="1"/>
    <col min="8967" max="8967" width="4.140625" style="143" customWidth="1"/>
    <col min="8968" max="8968" width="19.28515625" style="143" customWidth="1"/>
    <col min="8969" max="8969" width="4.140625" style="143" customWidth="1"/>
    <col min="8970" max="8970" width="19.140625" style="143" customWidth="1"/>
    <col min="8971" max="9216" width="9.140625" style="143"/>
    <col min="9217" max="9217" width="3.5703125" style="143" customWidth="1"/>
    <col min="9218" max="9218" width="4.140625" style="143" customWidth="1"/>
    <col min="9219" max="9219" width="19.140625" style="143" customWidth="1"/>
    <col min="9220" max="9220" width="4.140625" style="143" customWidth="1"/>
    <col min="9221" max="9221" width="19.140625" style="143" customWidth="1"/>
    <col min="9222" max="9222" width="1.42578125" style="143" customWidth="1"/>
    <col min="9223" max="9223" width="4.140625" style="143" customWidth="1"/>
    <col min="9224" max="9224" width="19.28515625" style="143" customWidth="1"/>
    <col min="9225" max="9225" width="4.140625" style="143" customWidth="1"/>
    <col min="9226" max="9226" width="19.140625" style="143" customWidth="1"/>
    <col min="9227" max="9472" width="9.140625" style="143"/>
    <col min="9473" max="9473" width="3.5703125" style="143" customWidth="1"/>
    <col min="9474" max="9474" width="4.140625" style="143" customWidth="1"/>
    <col min="9475" max="9475" width="19.140625" style="143" customWidth="1"/>
    <col min="9476" max="9476" width="4.140625" style="143" customWidth="1"/>
    <col min="9477" max="9477" width="19.140625" style="143" customWidth="1"/>
    <col min="9478" max="9478" width="1.42578125" style="143" customWidth="1"/>
    <col min="9479" max="9479" width="4.140625" style="143" customWidth="1"/>
    <col min="9480" max="9480" width="19.28515625" style="143" customWidth="1"/>
    <col min="9481" max="9481" width="4.140625" style="143" customWidth="1"/>
    <col min="9482" max="9482" width="19.140625" style="143" customWidth="1"/>
    <col min="9483" max="9728" width="9.140625" style="143"/>
    <col min="9729" max="9729" width="3.5703125" style="143" customWidth="1"/>
    <col min="9730" max="9730" width="4.140625" style="143" customWidth="1"/>
    <col min="9731" max="9731" width="19.140625" style="143" customWidth="1"/>
    <col min="9732" max="9732" width="4.140625" style="143" customWidth="1"/>
    <col min="9733" max="9733" width="19.140625" style="143" customWidth="1"/>
    <col min="9734" max="9734" width="1.42578125" style="143" customWidth="1"/>
    <col min="9735" max="9735" width="4.140625" style="143" customWidth="1"/>
    <col min="9736" max="9736" width="19.28515625" style="143" customWidth="1"/>
    <col min="9737" max="9737" width="4.140625" style="143" customWidth="1"/>
    <col min="9738" max="9738" width="19.140625" style="143" customWidth="1"/>
    <col min="9739" max="9984" width="9.140625" style="143"/>
    <col min="9985" max="9985" width="3.5703125" style="143" customWidth="1"/>
    <col min="9986" max="9986" width="4.140625" style="143" customWidth="1"/>
    <col min="9987" max="9987" width="19.140625" style="143" customWidth="1"/>
    <col min="9988" max="9988" width="4.140625" style="143" customWidth="1"/>
    <col min="9989" max="9989" width="19.140625" style="143" customWidth="1"/>
    <col min="9990" max="9990" width="1.42578125" style="143" customWidth="1"/>
    <col min="9991" max="9991" width="4.140625" style="143" customWidth="1"/>
    <col min="9992" max="9992" width="19.28515625" style="143" customWidth="1"/>
    <col min="9993" max="9993" width="4.140625" style="143" customWidth="1"/>
    <col min="9994" max="9994" width="19.140625" style="143" customWidth="1"/>
    <col min="9995" max="10240" width="9.140625" style="143"/>
    <col min="10241" max="10241" width="3.5703125" style="143" customWidth="1"/>
    <col min="10242" max="10242" width="4.140625" style="143" customWidth="1"/>
    <col min="10243" max="10243" width="19.140625" style="143" customWidth="1"/>
    <col min="10244" max="10244" width="4.140625" style="143" customWidth="1"/>
    <col min="10245" max="10245" width="19.140625" style="143" customWidth="1"/>
    <col min="10246" max="10246" width="1.42578125" style="143" customWidth="1"/>
    <col min="10247" max="10247" width="4.140625" style="143" customWidth="1"/>
    <col min="10248" max="10248" width="19.28515625" style="143" customWidth="1"/>
    <col min="10249" max="10249" width="4.140625" style="143" customWidth="1"/>
    <col min="10250" max="10250" width="19.140625" style="143" customWidth="1"/>
    <col min="10251" max="10496" width="9.140625" style="143"/>
    <col min="10497" max="10497" width="3.5703125" style="143" customWidth="1"/>
    <col min="10498" max="10498" width="4.140625" style="143" customWidth="1"/>
    <col min="10499" max="10499" width="19.140625" style="143" customWidth="1"/>
    <col min="10500" max="10500" width="4.140625" style="143" customWidth="1"/>
    <col min="10501" max="10501" width="19.140625" style="143" customWidth="1"/>
    <col min="10502" max="10502" width="1.42578125" style="143" customWidth="1"/>
    <col min="10503" max="10503" width="4.140625" style="143" customWidth="1"/>
    <col min="10504" max="10504" width="19.28515625" style="143" customWidth="1"/>
    <col min="10505" max="10505" width="4.140625" style="143" customWidth="1"/>
    <col min="10506" max="10506" width="19.140625" style="143" customWidth="1"/>
    <col min="10507" max="10752" width="9.140625" style="143"/>
    <col min="10753" max="10753" width="3.5703125" style="143" customWidth="1"/>
    <col min="10754" max="10754" width="4.140625" style="143" customWidth="1"/>
    <col min="10755" max="10755" width="19.140625" style="143" customWidth="1"/>
    <col min="10756" max="10756" width="4.140625" style="143" customWidth="1"/>
    <col min="10757" max="10757" width="19.140625" style="143" customWidth="1"/>
    <col min="10758" max="10758" width="1.42578125" style="143" customWidth="1"/>
    <col min="10759" max="10759" width="4.140625" style="143" customWidth="1"/>
    <col min="10760" max="10760" width="19.28515625" style="143" customWidth="1"/>
    <col min="10761" max="10761" width="4.140625" style="143" customWidth="1"/>
    <col min="10762" max="10762" width="19.140625" style="143" customWidth="1"/>
    <col min="10763" max="11008" width="9.140625" style="143"/>
    <col min="11009" max="11009" width="3.5703125" style="143" customWidth="1"/>
    <col min="11010" max="11010" width="4.140625" style="143" customWidth="1"/>
    <col min="11011" max="11011" width="19.140625" style="143" customWidth="1"/>
    <col min="11012" max="11012" width="4.140625" style="143" customWidth="1"/>
    <col min="11013" max="11013" width="19.140625" style="143" customWidth="1"/>
    <col min="11014" max="11014" width="1.42578125" style="143" customWidth="1"/>
    <col min="11015" max="11015" width="4.140625" style="143" customWidth="1"/>
    <col min="11016" max="11016" width="19.28515625" style="143" customWidth="1"/>
    <col min="11017" max="11017" width="4.140625" style="143" customWidth="1"/>
    <col min="11018" max="11018" width="19.140625" style="143" customWidth="1"/>
    <col min="11019" max="11264" width="9.140625" style="143"/>
    <col min="11265" max="11265" width="3.5703125" style="143" customWidth="1"/>
    <col min="11266" max="11266" width="4.140625" style="143" customWidth="1"/>
    <col min="11267" max="11267" width="19.140625" style="143" customWidth="1"/>
    <col min="11268" max="11268" width="4.140625" style="143" customWidth="1"/>
    <col min="11269" max="11269" width="19.140625" style="143" customWidth="1"/>
    <col min="11270" max="11270" width="1.42578125" style="143" customWidth="1"/>
    <col min="11271" max="11271" width="4.140625" style="143" customWidth="1"/>
    <col min="11272" max="11272" width="19.28515625" style="143" customWidth="1"/>
    <col min="11273" max="11273" width="4.140625" style="143" customWidth="1"/>
    <col min="11274" max="11274" width="19.140625" style="143" customWidth="1"/>
    <col min="11275" max="11520" width="9.140625" style="143"/>
    <col min="11521" max="11521" width="3.5703125" style="143" customWidth="1"/>
    <col min="11522" max="11522" width="4.140625" style="143" customWidth="1"/>
    <col min="11523" max="11523" width="19.140625" style="143" customWidth="1"/>
    <col min="11524" max="11524" width="4.140625" style="143" customWidth="1"/>
    <col min="11525" max="11525" width="19.140625" style="143" customWidth="1"/>
    <col min="11526" max="11526" width="1.42578125" style="143" customWidth="1"/>
    <col min="11527" max="11527" width="4.140625" style="143" customWidth="1"/>
    <col min="11528" max="11528" width="19.28515625" style="143" customWidth="1"/>
    <col min="11529" max="11529" width="4.140625" style="143" customWidth="1"/>
    <col min="11530" max="11530" width="19.140625" style="143" customWidth="1"/>
    <col min="11531" max="11776" width="9.140625" style="143"/>
    <col min="11777" max="11777" width="3.5703125" style="143" customWidth="1"/>
    <col min="11778" max="11778" width="4.140625" style="143" customWidth="1"/>
    <col min="11779" max="11779" width="19.140625" style="143" customWidth="1"/>
    <col min="11780" max="11780" width="4.140625" style="143" customWidth="1"/>
    <col min="11781" max="11781" width="19.140625" style="143" customWidth="1"/>
    <col min="11782" max="11782" width="1.42578125" style="143" customWidth="1"/>
    <col min="11783" max="11783" width="4.140625" style="143" customWidth="1"/>
    <col min="11784" max="11784" width="19.28515625" style="143" customWidth="1"/>
    <col min="11785" max="11785" width="4.140625" style="143" customWidth="1"/>
    <col min="11786" max="11786" width="19.140625" style="143" customWidth="1"/>
    <col min="11787" max="12032" width="9.140625" style="143"/>
    <col min="12033" max="12033" width="3.5703125" style="143" customWidth="1"/>
    <col min="12034" max="12034" width="4.140625" style="143" customWidth="1"/>
    <col min="12035" max="12035" width="19.140625" style="143" customWidth="1"/>
    <col min="12036" max="12036" width="4.140625" style="143" customWidth="1"/>
    <col min="12037" max="12037" width="19.140625" style="143" customWidth="1"/>
    <col min="12038" max="12038" width="1.42578125" style="143" customWidth="1"/>
    <col min="12039" max="12039" width="4.140625" style="143" customWidth="1"/>
    <col min="12040" max="12040" width="19.28515625" style="143" customWidth="1"/>
    <col min="12041" max="12041" width="4.140625" style="143" customWidth="1"/>
    <col min="12042" max="12042" width="19.140625" style="143" customWidth="1"/>
    <col min="12043" max="12288" width="9.140625" style="143"/>
    <col min="12289" max="12289" width="3.5703125" style="143" customWidth="1"/>
    <col min="12290" max="12290" width="4.140625" style="143" customWidth="1"/>
    <col min="12291" max="12291" width="19.140625" style="143" customWidth="1"/>
    <col min="12292" max="12292" width="4.140625" style="143" customWidth="1"/>
    <col min="12293" max="12293" width="19.140625" style="143" customWidth="1"/>
    <col min="12294" max="12294" width="1.42578125" style="143" customWidth="1"/>
    <col min="12295" max="12295" width="4.140625" style="143" customWidth="1"/>
    <col min="12296" max="12296" width="19.28515625" style="143" customWidth="1"/>
    <col min="12297" max="12297" width="4.140625" style="143" customWidth="1"/>
    <col min="12298" max="12298" width="19.140625" style="143" customWidth="1"/>
    <col min="12299" max="12544" width="9.140625" style="143"/>
    <col min="12545" max="12545" width="3.5703125" style="143" customWidth="1"/>
    <col min="12546" max="12546" width="4.140625" style="143" customWidth="1"/>
    <col min="12547" max="12547" width="19.140625" style="143" customWidth="1"/>
    <col min="12548" max="12548" width="4.140625" style="143" customWidth="1"/>
    <col min="12549" max="12549" width="19.140625" style="143" customWidth="1"/>
    <col min="12550" max="12550" width="1.42578125" style="143" customWidth="1"/>
    <col min="12551" max="12551" width="4.140625" style="143" customWidth="1"/>
    <col min="12552" max="12552" width="19.28515625" style="143" customWidth="1"/>
    <col min="12553" max="12553" width="4.140625" style="143" customWidth="1"/>
    <col min="12554" max="12554" width="19.140625" style="143" customWidth="1"/>
    <col min="12555" max="12800" width="9.140625" style="143"/>
    <col min="12801" max="12801" width="3.5703125" style="143" customWidth="1"/>
    <col min="12802" max="12802" width="4.140625" style="143" customWidth="1"/>
    <col min="12803" max="12803" width="19.140625" style="143" customWidth="1"/>
    <col min="12804" max="12804" width="4.140625" style="143" customWidth="1"/>
    <col min="12805" max="12805" width="19.140625" style="143" customWidth="1"/>
    <col min="12806" max="12806" width="1.42578125" style="143" customWidth="1"/>
    <col min="12807" max="12807" width="4.140625" style="143" customWidth="1"/>
    <col min="12808" max="12808" width="19.28515625" style="143" customWidth="1"/>
    <col min="12809" max="12809" width="4.140625" style="143" customWidth="1"/>
    <col min="12810" max="12810" width="19.140625" style="143" customWidth="1"/>
    <col min="12811" max="13056" width="9.140625" style="143"/>
    <col min="13057" max="13057" width="3.5703125" style="143" customWidth="1"/>
    <col min="13058" max="13058" width="4.140625" style="143" customWidth="1"/>
    <col min="13059" max="13059" width="19.140625" style="143" customWidth="1"/>
    <col min="13060" max="13060" width="4.140625" style="143" customWidth="1"/>
    <col min="13061" max="13061" width="19.140625" style="143" customWidth="1"/>
    <col min="13062" max="13062" width="1.42578125" style="143" customWidth="1"/>
    <col min="13063" max="13063" width="4.140625" style="143" customWidth="1"/>
    <col min="13064" max="13064" width="19.28515625" style="143" customWidth="1"/>
    <col min="13065" max="13065" width="4.140625" style="143" customWidth="1"/>
    <col min="13066" max="13066" width="19.140625" style="143" customWidth="1"/>
    <col min="13067" max="13312" width="9.140625" style="143"/>
    <col min="13313" max="13313" width="3.5703125" style="143" customWidth="1"/>
    <col min="13314" max="13314" width="4.140625" style="143" customWidth="1"/>
    <col min="13315" max="13315" width="19.140625" style="143" customWidth="1"/>
    <col min="13316" max="13316" width="4.140625" style="143" customWidth="1"/>
    <col min="13317" max="13317" width="19.140625" style="143" customWidth="1"/>
    <col min="13318" max="13318" width="1.42578125" style="143" customWidth="1"/>
    <col min="13319" max="13319" width="4.140625" style="143" customWidth="1"/>
    <col min="13320" max="13320" width="19.28515625" style="143" customWidth="1"/>
    <col min="13321" max="13321" width="4.140625" style="143" customWidth="1"/>
    <col min="13322" max="13322" width="19.140625" style="143" customWidth="1"/>
    <col min="13323" max="13568" width="9.140625" style="143"/>
    <col min="13569" max="13569" width="3.5703125" style="143" customWidth="1"/>
    <col min="13570" max="13570" width="4.140625" style="143" customWidth="1"/>
    <col min="13571" max="13571" width="19.140625" style="143" customWidth="1"/>
    <col min="13572" max="13572" width="4.140625" style="143" customWidth="1"/>
    <col min="13573" max="13573" width="19.140625" style="143" customWidth="1"/>
    <col min="13574" max="13574" width="1.42578125" style="143" customWidth="1"/>
    <col min="13575" max="13575" width="4.140625" style="143" customWidth="1"/>
    <col min="13576" max="13576" width="19.28515625" style="143" customWidth="1"/>
    <col min="13577" max="13577" width="4.140625" style="143" customWidth="1"/>
    <col min="13578" max="13578" width="19.140625" style="143" customWidth="1"/>
    <col min="13579" max="13824" width="9.140625" style="143"/>
    <col min="13825" max="13825" width="3.5703125" style="143" customWidth="1"/>
    <col min="13826" max="13826" width="4.140625" style="143" customWidth="1"/>
    <col min="13827" max="13827" width="19.140625" style="143" customWidth="1"/>
    <col min="13828" max="13828" width="4.140625" style="143" customWidth="1"/>
    <col min="13829" max="13829" width="19.140625" style="143" customWidth="1"/>
    <col min="13830" max="13830" width="1.42578125" style="143" customWidth="1"/>
    <col min="13831" max="13831" width="4.140625" style="143" customWidth="1"/>
    <col min="13832" max="13832" width="19.28515625" style="143" customWidth="1"/>
    <col min="13833" max="13833" width="4.140625" style="143" customWidth="1"/>
    <col min="13834" max="13834" width="19.140625" style="143" customWidth="1"/>
    <col min="13835" max="14080" width="9.140625" style="143"/>
    <col min="14081" max="14081" width="3.5703125" style="143" customWidth="1"/>
    <col min="14082" max="14082" width="4.140625" style="143" customWidth="1"/>
    <col min="14083" max="14083" width="19.140625" style="143" customWidth="1"/>
    <col min="14084" max="14084" width="4.140625" style="143" customWidth="1"/>
    <col min="14085" max="14085" width="19.140625" style="143" customWidth="1"/>
    <col min="14086" max="14086" width="1.42578125" style="143" customWidth="1"/>
    <col min="14087" max="14087" width="4.140625" style="143" customWidth="1"/>
    <col min="14088" max="14088" width="19.28515625" style="143" customWidth="1"/>
    <col min="14089" max="14089" width="4.140625" style="143" customWidth="1"/>
    <col min="14090" max="14090" width="19.140625" style="143" customWidth="1"/>
    <col min="14091" max="14336" width="9.140625" style="143"/>
    <col min="14337" max="14337" width="3.5703125" style="143" customWidth="1"/>
    <col min="14338" max="14338" width="4.140625" style="143" customWidth="1"/>
    <col min="14339" max="14339" width="19.140625" style="143" customWidth="1"/>
    <col min="14340" max="14340" width="4.140625" style="143" customWidth="1"/>
    <col min="14341" max="14341" width="19.140625" style="143" customWidth="1"/>
    <col min="14342" max="14342" width="1.42578125" style="143" customWidth="1"/>
    <col min="14343" max="14343" width="4.140625" style="143" customWidth="1"/>
    <col min="14344" max="14344" width="19.28515625" style="143" customWidth="1"/>
    <col min="14345" max="14345" width="4.140625" style="143" customWidth="1"/>
    <col min="14346" max="14346" width="19.140625" style="143" customWidth="1"/>
    <col min="14347" max="14592" width="9.140625" style="143"/>
    <col min="14593" max="14593" width="3.5703125" style="143" customWidth="1"/>
    <col min="14594" max="14594" width="4.140625" style="143" customWidth="1"/>
    <col min="14595" max="14595" width="19.140625" style="143" customWidth="1"/>
    <col min="14596" max="14596" width="4.140625" style="143" customWidth="1"/>
    <col min="14597" max="14597" width="19.140625" style="143" customWidth="1"/>
    <col min="14598" max="14598" width="1.42578125" style="143" customWidth="1"/>
    <col min="14599" max="14599" width="4.140625" style="143" customWidth="1"/>
    <col min="14600" max="14600" width="19.28515625" style="143" customWidth="1"/>
    <col min="14601" max="14601" width="4.140625" style="143" customWidth="1"/>
    <col min="14602" max="14602" width="19.140625" style="143" customWidth="1"/>
    <col min="14603" max="14848" width="9.140625" style="143"/>
    <col min="14849" max="14849" width="3.5703125" style="143" customWidth="1"/>
    <col min="14850" max="14850" width="4.140625" style="143" customWidth="1"/>
    <col min="14851" max="14851" width="19.140625" style="143" customWidth="1"/>
    <col min="14852" max="14852" width="4.140625" style="143" customWidth="1"/>
    <col min="14853" max="14853" width="19.140625" style="143" customWidth="1"/>
    <col min="14854" max="14854" width="1.42578125" style="143" customWidth="1"/>
    <col min="14855" max="14855" width="4.140625" style="143" customWidth="1"/>
    <col min="14856" max="14856" width="19.28515625" style="143" customWidth="1"/>
    <col min="14857" max="14857" width="4.140625" style="143" customWidth="1"/>
    <col min="14858" max="14858" width="19.140625" style="143" customWidth="1"/>
    <col min="14859" max="15104" width="9.140625" style="143"/>
    <col min="15105" max="15105" width="3.5703125" style="143" customWidth="1"/>
    <col min="15106" max="15106" width="4.140625" style="143" customWidth="1"/>
    <col min="15107" max="15107" width="19.140625" style="143" customWidth="1"/>
    <col min="15108" max="15108" width="4.140625" style="143" customWidth="1"/>
    <col min="15109" max="15109" width="19.140625" style="143" customWidth="1"/>
    <col min="15110" max="15110" width="1.42578125" style="143" customWidth="1"/>
    <col min="15111" max="15111" width="4.140625" style="143" customWidth="1"/>
    <col min="15112" max="15112" width="19.28515625" style="143" customWidth="1"/>
    <col min="15113" max="15113" width="4.140625" style="143" customWidth="1"/>
    <col min="15114" max="15114" width="19.140625" style="143" customWidth="1"/>
    <col min="15115" max="15360" width="9.140625" style="143"/>
    <col min="15361" max="15361" width="3.5703125" style="143" customWidth="1"/>
    <col min="15362" max="15362" width="4.140625" style="143" customWidth="1"/>
    <col min="15363" max="15363" width="19.140625" style="143" customWidth="1"/>
    <col min="15364" max="15364" width="4.140625" style="143" customWidth="1"/>
    <col min="15365" max="15365" width="19.140625" style="143" customWidth="1"/>
    <col min="15366" max="15366" width="1.42578125" style="143" customWidth="1"/>
    <col min="15367" max="15367" width="4.140625" style="143" customWidth="1"/>
    <col min="15368" max="15368" width="19.28515625" style="143" customWidth="1"/>
    <col min="15369" max="15369" width="4.140625" style="143" customWidth="1"/>
    <col min="15370" max="15370" width="19.140625" style="143" customWidth="1"/>
    <col min="15371" max="15616" width="9.140625" style="143"/>
    <col min="15617" max="15617" width="3.5703125" style="143" customWidth="1"/>
    <col min="15618" max="15618" width="4.140625" style="143" customWidth="1"/>
    <col min="15619" max="15619" width="19.140625" style="143" customWidth="1"/>
    <col min="15620" max="15620" width="4.140625" style="143" customWidth="1"/>
    <col min="15621" max="15621" width="19.140625" style="143" customWidth="1"/>
    <col min="15622" max="15622" width="1.42578125" style="143" customWidth="1"/>
    <col min="15623" max="15623" width="4.140625" style="143" customWidth="1"/>
    <col min="15624" max="15624" width="19.28515625" style="143" customWidth="1"/>
    <col min="15625" max="15625" width="4.140625" style="143" customWidth="1"/>
    <col min="15626" max="15626" width="19.140625" style="143" customWidth="1"/>
    <col min="15627" max="15872" width="9.140625" style="143"/>
    <col min="15873" max="15873" width="3.5703125" style="143" customWidth="1"/>
    <col min="15874" max="15874" width="4.140625" style="143" customWidth="1"/>
    <col min="15875" max="15875" width="19.140625" style="143" customWidth="1"/>
    <col min="15876" max="15876" width="4.140625" style="143" customWidth="1"/>
    <col min="15877" max="15877" width="19.140625" style="143" customWidth="1"/>
    <col min="15878" max="15878" width="1.42578125" style="143" customWidth="1"/>
    <col min="15879" max="15879" width="4.140625" style="143" customWidth="1"/>
    <col min="15880" max="15880" width="19.28515625" style="143" customWidth="1"/>
    <col min="15881" max="15881" width="4.140625" style="143" customWidth="1"/>
    <col min="15882" max="15882" width="19.140625" style="143" customWidth="1"/>
    <col min="15883" max="16128" width="9.140625" style="143"/>
    <col min="16129" max="16129" width="3.5703125" style="143" customWidth="1"/>
    <col min="16130" max="16130" width="4.140625" style="143" customWidth="1"/>
    <col min="16131" max="16131" width="19.140625" style="143" customWidth="1"/>
    <col min="16132" max="16132" width="4.140625" style="143" customWidth="1"/>
    <col min="16133" max="16133" width="19.140625" style="143" customWidth="1"/>
    <col min="16134" max="16134" width="1.42578125" style="143" customWidth="1"/>
    <col min="16135" max="16135" width="4.140625" style="143" customWidth="1"/>
    <col min="16136" max="16136" width="19.28515625" style="143" customWidth="1"/>
    <col min="16137" max="16137" width="4.140625" style="143" customWidth="1"/>
    <col min="16138" max="16138" width="19.140625" style="143" customWidth="1"/>
    <col min="16139" max="16384" width="9.140625" style="143"/>
  </cols>
  <sheetData>
    <row r="1" spans="2:10" ht="19.5" customHeight="1">
      <c r="B1" s="252" t="s">
        <v>102</v>
      </c>
      <c r="C1" s="253"/>
      <c r="D1" s="253"/>
      <c r="E1" s="254"/>
      <c r="G1" s="252" t="s">
        <v>102</v>
      </c>
      <c r="H1" s="253"/>
      <c r="I1" s="253"/>
      <c r="J1" s="254"/>
    </row>
    <row r="2" spans="2:10" ht="19.5" customHeight="1">
      <c r="B2" s="144" t="s">
        <v>103</v>
      </c>
      <c r="C2" s="145"/>
      <c r="D2" s="146" t="s">
        <v>104</v>
      </c>
      <c r="E2" s="147"/>
      <c r="G2" s="144" t="s">
        <v>103</v>
      </c>
      <c r="H2" s="145"/>
      <c r="I2" s="146" t="s">
        <v>104</v>
      </c>
      <c r="J2" s="147"/>
    </row>
    <row r="3" spans="2:10" ht="19.5" customHeight="1">
      <c r="B3" s="144" t="s">
        <v>105</v>
      </c>
      <c r="C3" s="145"/>
      <c r="D3" s="146" t="s">
        <v>106</v>
      </c>
      <c r="E3" s="147"/>
      <c r="F3" s="148"/>
      <c r="G3" s="144" t="s">
        <v>105</v>
      </c>
      <c r="H3" s="145"/>
      <c r="I3" s="146" t="s">
        <v>106</v>
      </c>
      <c r="J3" s="147"/>
    </row>
    <row r="4" spans="2:10" ht="19.5" customHeight="1">
      <c r="B4" s="149" t="s">
        <v>107</v>
      </c>
      <c r="C4" s="146"/>
      <c r="D4" s="146" t="s">
        <v>108</v>
      </c>
      <c r="E4" s="147"/>
      <c r="G4" s="149" t="s">
        <v>107</v>
      </c>
      <c r="H4" s="146"/>
      <c r="I4" s="146" t="s">
        <v>108</v>
      </c>
      <c r="J4" s="147"/>
    </row>
    <row r="5" spans="2:10" ht="19.5" customHeight="1">
      <c r="B5" s="149" t="s">
        <v>109</v>
      </c>
      <c r="C5" s="146"/>
      <c r="D5" s="146" t="s">
        <v>110</v>
      </c>
      <c r="E5" s="147"/>
      <c r="G5" s="149" t="s">
        <v>109</v>
      </c>
      <c r="H5" s="146"/>
      <c r="I5" s="146" t="s">
        <v>110</v>
      </c>
      <c r="J5" s="147"/>
    </row>
    <row r="6" spans="2:10" ht="19.5" customHeight="1">
      <c r="B6" s="149" t="s">
        <v>111</v>
      </c>
      <c r="C6" s="146"/>
      <c r="D6" s="146" t="s">
        <v>112</v>
      </c>
      <c r="E6" s="147"/>
      <c r="G6" s="149" t="s">
        <v>111</v>
      </c>
      <c r="H6" s="146"/>
      <c r="I6" s="146" t="s">
        <v>112</v>
      </c>
      <c r="J6" s="147"/>
    </row>
    <row r="7" spans="2:10" ht="19.5" customHeight="1">
      <c r="B7" s="149" t="s">
        <v>113</v>
      </c>
      <c r="C7" s="146"/>
      <c r="D7" s="146" t="s">
        <v>114</v>
      </c>
      <c r="E7" s="147"/>
      <c r="G7" s="149" t="s">
        <v>113</v>
      </c>
      <c r="H7" s="146"/>
      <c r="I7" s="146" t="s">
        <v>114</v>
      </c>
      <c r="J7" s="147"/>
    </row>
    <row r="8" spans="2:10" ht="19.5" customHeight="1">
      <c r="B8" s="149" t="s">
        <v>115</v>
      </c>
      <c r="C8" s="146"/>
      <c r="D8" s="146"/>
      <c r="E8" s="147"/>
      <c r="G8" s="149" t="s">
        <v>115</v>
      </c>
      <c r="H8" s="146"/>
      <c r="I8" s="146"/>
      <c r="J8" s="147"/>
    </row>
    <row r="9" spans="2:10" ht="20.25" customHeight="1">
      <c r="B9" s="150"/>
      <c r="C9" s="151"/>
      <c r="D9" s="151"/>
      <c r="E9" s="152"/>
      <c r="G9" s="150"/>
      <c r="H9" s="151"/>
      <c r="I9" s="151"/>
      <c r="J9" s="152"/>
    </row>
    <row r="10" spans="2:10" ht="8.25" customHeight="1"/>
    <row r="11" spans="2:10" ht="19.5" customHeight="1">
      <c r="B11" s="252" t="s">
        <v>102</v>
      </c>
      <c r="C11" s="253"/>
      <c r="D11" s="253"/>
      <c r="E11" s="254"/>
      <c r="G11" s="252" t="s">
        <v>102</v>
      </c>
      <c r="H11" s="253"/>
      <c r="I11" s="253"/>
      <c r="J11" s="254"/>
    </row>
    <row r="12" spans="2:10" ht="19.5" customHeight="1">
      <c r="B12" s="144" t="s">
        <v>103</v>
      </c>
      <c r="C12" s="145"/>
      <c r="D12" s="146" t="s">
        <v>104</v>
      </c>
      <c r="E12" s="147"/>
      <c r="G12" s="144" t="s">
        <v>103</v>
      </c>
      <c r="H12" s="145"/>
      <c r="I12" s="146" t="s">
        <v>104</v>
      </c>
      <c r="J12" s="147"/>
    </row>
    <row r="13" spans="2:10" ht="19.5" customHeight="1">
      <c r="B13" s="144" t="s">
        <v>105</v>
      </c>
      <c r="C13" s="145"/>
      <c r="D13" s="146" t="s">
        <v>106</v>
      </c>
      <c r="E13" s="147"/>
      <c r="F13" s="148"/>
      <c r="G13" s="144" t="s">
        <v>105</v>
      </c>
      <c r="H13" s="145"/>
      <c r="I13" s="146" t="s">
        <v>106</v>
      </c>
      <c r="J13" s="147"/>
    </row>
    <row r="14" spans="2:10" ht="19.5" customHeight="1">
      <c r="B14" s="149" t="s">
        <v>107</v>
      </c>
      <c r="C14" s="146"/>
      <c r="D14" s="146" t="s">
        <v>108</v>
      </c>
      <c r="E14" s="147"/>
      <c r="G14" s="149" t="s">
        <v>107</v>
      </c>
      <c r="H14" s="146"/>
      <c r="I14" s="146" t="s">
        <v>108</v>
      </c>
      <c r="J14" s="147"/>
    </row>
    <row r="15" spans="2:10" ht="19.5" customHeight="1">
      <c r="B15" s="149" t="s">
        <v>109</v>
      </c>
      <c r="C15" s="146"/>
      <c r="D15" s="146" t="s">
        <v>110</v>
      </c>
      <c r="E15" s="147"/>
      <c r="G15" s="149" t="s">
        <v>109</v>
      </c>
      <c r="H15" s="146"/>
      <c r="I15" s="146" t="s">
        <v>110</v>
      </c>
      <c r="J15" s="147"/>
    </row>
    <row r="16" spans="2:10" ht="19.5" customHeight="1">
      <c r="B16" s="149" t="s">
        <v>111</v>
      </c>
      <c r="C16" s="146"/>
      <c r="D16" s="146" t="s">
        <v>112</v>
      </c>
      <c r="E16" s="147"/>
      <c r="G16" s="149" t="s">
        <v>111</v>
      </c>
      <c r="H16" s="146"/>
      <c r="I16" s="146" t="s">
        <v>112</v>
      </c>
      <c r="J16" s="147"/>
    </row>
    <row r="17" spans="2:10" ht="19.5" customHeight="1">
      <c r="B17" s="149" t="s">
        <v>113</v>
      </c>
      <c r="C17" s="146"/>
      <c r="D17" s="146" t="s">
        <v>114</v>
      </c>
      <c r="E17" s="147"/>
      <c r="G17" s="149" t="s">
        <v>113</v>
      </c>
      <c r="H17" s="146"/>
      <c r="I17" s="146" t="s">
        <v>114</v>
      </c>
      <c r="J17" s="147"/>
    </row>
    <row r="18" spans="2:10" ht="19.5" customHeight="1">
      <c r="B18" s="149" t="s">
        <v>115</v>
      </c>
      <c r="C18" s="146"/>
      <c r="D18" s="146"/>
      <c r="E18" s="147"/>
      <c r="G18" s="149" t="s">
        <v>115</v>
      </c>
      <c r="H18" s="146"/>
      <c r="I18" s="146"/>
      <c r="J18" s="147"/>
    </row>
    <row r="19" spans="2:10" ht="20.25" customHeight="1">
      <c r="B19" s="150"/>
      <c r="C19" s="151"/>
      <c r="D19" s="151"/>
      <c r="E19" s="152"/>
      <c r="G19" s="150"/>
      <c r="H19" s="151"/>
      <c r="I19" s="151"/>
      <c r="J19" s="152"/>
    </row>
    <row r="20" spans="2:10" ht="8.25" customHeight="1"/>
    <row r="21" spans="2:10" ht="19.5" customHeight="1">
      <c r="B21" s="252" t="s">
        <v>102</v>
      </c>
      <c r="C21" s="253"/>
      <c r="D21" s="253"/>
      <c r="E21" s="254"/>
      <c r="G21" s="252" t="s">
        <v>102</v>
      </c>
      <c r="H21" s="253"/>
      <c r="I21" s="253"/>
      <c r="J21" s="254"/>
    </row>
    <row r="22" spans="2:10" ht="19.5" customHeight="1">
      <c r="B22" s="144" t="s">
        <v>103</v>
      </c>
      <c r="C22" s="145"/>
      <c r="D22" s="146" t="s">
        <v>104</v>
      </c>
      <c r="E22" s="147"/>
      <c r="G22" s="144" t="s">
        <v>103</v>
      </c>
      <c r="H22" s="145"/>
      <c r="I22" s="146" t="s">
        <v>104</v>
      </c>
      <c r="J22" s="147"/>
    </row>
    <row r="23" spans="2:10" ht="19.5" customHeight="1">
      <c r="B23" s="144" t="s">
        <v>105</v>
      </c>
      <c r="C23" s="145"/>
      <c r="D23" s="146" t="s">
        <v>106</v>
      </c>
      <c r="E23" s="147"/>
      <c r="F23" s="148"/>
      <c r="G23" s="144" t="s">
        <v>105</v>
      </c>
      <c r="H23" s="145"/>
      <c r="I23" s="146" t="s">
        <v>106</v>
      </c>
      <c r="J23" s="147"/>
    </row>
    <row r="24" spans="2:10" ht="19.5" customHeight="1">
      <c r="B24" s="149" t="s">
        <v>107</v>
      </c>
      <c r="C24" s="146"/>
      <c r="D24" s="146" t="s">
        <v>108</v>
      </c>
      <c r="E24" s="147"/>
      <c r="G24" s="149" t="s">
        <v>107</v>
      </c>
      <c r="H24" s="146"/>
      <c r="I24" s="146" t="s">
        <v>108</v>
      </c>
      <c r="J24" s="147"/>
    </row>
    <row r="25" spans="2:10" ht="19.5" customHeight="1">
      <c r="B25" s="149" t="s">
        <v>109</v>
      </c>
      <c r="C25" s="146"/>
      <c r="D25" s="146" t="s">
        <v>110</v>
      </c>
      <c r="E25" s="147"/>
      <c r="G25" s="149" t="s">
        <v>109</v>
      </c>
      <c r="H25" s="146"/>
      <c r="I25" s="146" t="s">
        <v>110</v>
      </c>
      <c r="J25" s="147"/>
    </row>
    <row r="26" spans="2:10" ht="19.5" customHeight="1">
      <c r="B26" s="149" t="s">
        <v>111</v>
      </c>
      <c r="C26" s="146"/>
      <c r="D26" s="146" t="s">
        <v>112</v>
      </c>
      <c r="E26" s="147"/>
      <c r="G26" s="149" t="s">
        <v>111</v>
      </c>
      <c r="H26" s="146"/>
      <c r="I26" s="146" t="s">
        <v>112</v>
      </c>
      <c r="J26" s="147"/>
    </row>
    <row r="27" spans="2:10" ht="19.5" customHeight="1">
      <c r="B27" s="149" t="s">
        <v>113</v>
      </c>
      <c r="C27" s="146"/>
      <c r="D27" s="146" t="s">
        <v>114</v>
      </c>
      <c r="E27" s="147"/>
      <c r="G27" s="149" t="s">
        <v>113</v>
      </c>
      <c r="H27" s="146"/>
      <c r="I27" s="146" t="s">
        <v>114</v>
      </c>
      <c r="J27" s="147"/>
    </row>
    <row r="28" spans="2:10" ht="19.5" customHeight="1">
      <c r="B28" s="149" t="s">
        <v>115</v>
      </c>
      <c r="C28" s="146"/>
      <c r="D28" s="146"/>
      <c r="E28" s="147"/>
      <c r="G28" s="149" t="s">
        <v>115</v>
      </c>
      <c r="H28" s="146"/>
      <c r="I28" s="146"/>
      <c r="J28" s="147"/>
    </row>
    <row r="29" spans="2:10" ht="20.25" customHeight="1">
      <c r="B29" s="150"/>
      <c r="C29" s="151"/>
      <c r="D29" s="151"/>
      <c r="E29" s="152"/>
      <c r="G29" s="150"/>
      <c r="H29" s="151"/>
      <c r="I29" s="151"/>
      <c r="J29" s="152"/>
    </row>
    <row r="30" spans="2:10" ht="8.25" customHeight="1"/>
    <row r="31" spans="2:10" ht="19.5" customHeight="1">
      <c r="B31" s="252" t="s">
        <v>102</v>
      </c>
      <c r="C31" s="253"/>
      <c r="D31" s="253"/>
      <c r="E31" s="254"/>
      <c r="G31" s="252" t="s">
        <v>102</v>
      </c>
      <c r="H31" s="253"/>
      <c r="I31" s="253"/>
      <c r="J31" s="254"/>
    </row>
    <row r="32" spans="2:10" ht="19.5" customHeight="1">
      <c r="B32" s="144" t="s">
        <v>103</v>
      </c>
      <c r="C32" s="145"/>
      <c r="D32" s="146" t="s">
        <v>104</v>
      </c>
      <c r="E32" s="147"/>
      <c r="G32" s="144" t="s">
        <v>103</v>
      </c>
      <c r="H32" s="145"/>
      <c r="I32" s="146" t="s">
        <v>104</v>
      </c>
      <c r="J32" s="147"/>
    </row>
    <row r="33" spans="2:10" ht="19.5" customHeight="1">
      <c r="B33" s="144" t="s">
        <v>105</v>
      </c>
      <c r="C33" s="145"/>
      <c r="D33" s="146" t="s">
        <v>106</v>
      </c>
      <c r="E33" s="147"/>
      <c r="F33" s="148"/>
      <c r="G33" s="144" t="s">
        <v>105</v>
      </c>
      <c r="H33" s="145"/>
      <c r="I33" s="146" t="s">
        <v>106</v>
      </c>
      <c r="J33" s="147"/>
    </row>
    <row r="34" spans="2:10" ht="19.5" customHeight="1">
      <c r="B34" s="149" t="s">
        <v>107</v>
      </c>
      <c r="C34" s="146"/>
      <c r="D34" s="146" t="s">
        <v>108</v>
      </c>
      <c r="E34" s="147"/>
      <c r="G34" s="149" t="s">
        <v>107</v>
      </c>
      <c r="H34" s="146"/>
      <c r="I34" s="146" t="s">
        <v>108</v>
      </c>
      <c r="J34" s="147"/>
    </row>
    <row r="35" spans="2:10" ht="19.5" customHeight="1">
      <c r="B35" s="149" t="s">
        <v>109</v>
      </c>
      <c r="C35" s="146"/>
      <c r="D35" s="146" t="s">
        <v>110</v>
      </c>
      <c r="E35" s="147"/>
      <c r="G35" s="149" t="s">
        <v>109</v>
      </c>
      <c r="H35" s="146"/>
      <c r="I35" s="146" t="s">
        <v>110</v>
      </c>
      <c r="J35" s="147"/>
    </row>
    <row r="36" spans="2:10" ht="19.5" customHeight="1">
      <c r="B36" s="149" t="s">
        <v>111</v>
      </c>
      <c r="C36" s="146"/>
      <c r="D36" s="146" t="s">
        <v>112</v>
      </c>
      <c r="E36" s="147"/>
      <c r="G36" s="149" t="s">
        <v>111</v>
      </c>
      <c r="H36" s="146"/>
      <c r="I36" s="146" t="s">
        <v>112</v>
      </c>
      <c r="J36" s="147"/>
    </row>
    <row r="37" spans="2:10" ht="19.5" customHeight="1">
      <c r="B37" s="149" t="s">
        <v>113</v>
      </c>
      <c r="C37" s="146"/>
      <c r="D37" s="146" t="s">
        <v>114</v>
      </c>
      <c r="E37" s="147"/>
      <c r="G37" s="149" t="s">
        <v>113</v>
      </c>
      <c r="H37" s="146"/>
      <c r="I37" s="146" t="s">
        <v>114</v>
      </c>
      <c r="J37" s="147"/>
    </row>
    <row r="38" spans="2:10" ht="19.5" customHeight="1">
      <c r="B38" s="149" t="s">
        <v>115</v>
      </c>
      <c r="C38" s="146"/>
      <c r="D38" s="146"/>
      <c r="E38" s="147"/>
      <c r="G38" s="149" t="s">
        <v>115</v>
      </c>
      <c r="H38" s="146"/>
      <c r="I38" s="146"/>
      <c r="J38" s="147"/>
    </row>
    <row r="39" spans="2:10" ht="20.25" customHeight="1">
      <c r="B39" s="150"/>
      <c r="C39" s="151"/>
      <c r="D39" s="151"/>
      <c r="E39" s="152"/>
      <c r="G39" s="150"/>
      <c r="H39" s="151"/>
      <c r="I39" s="151"/>
      <c r="J39" s="152"/>
    </row>
  </sheetData>
  <mergeCells count="8">
    <mergeCell ref="B31:E31"/>
    <mergeCell ref="G31:J31"/>
    <mergeCell ref="B1:E1"/>
    <mergeCell ref="G1:J1"/>
    <mergeCell ref="B11:E11"/>
    <mergeCell ref="G11:J11"/>
    <mergeCell ref="B21:E21"/>
    <mergeCell ref="G21:J21"/>
  </mergeCells>
  <pageMargins left="0.7" right="0.7" top="0.75" bottom="0.75" header="0.3" footer="0.3"/>
  <pageSetup scale="97" orientation="portrait" r:id="rId1"/>
  <headerFooter>
    <oddFooter>&amp;C&amp;"Arial,Bold"&amp;14XRF LOG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3</vt:i4>
      </vt:variant>
    </vt:vector>
  </HeadingPairs>
  <TitlesOfParts>
    <vt:vector size="17" baseType="lpstr">
      <vt:lpstr>Cover</vt:lpstr>
      <vt:lpstr>Geo</vt:lpstr>
      <vt:lpstr>Tech</vt:lpstr>
      <vt:lpstr>Mag-pre#</vt:lpstr>
      <vt:lpstr>Mag-Blank</vt:lpstr>
      <vt:lpstr>Density</vt:lpstr>
      <vt:lpstr>Box</vt:lpstr>
      <vt:lpstr>Sample</vt:lpstr>
      <vt:lpstr>Batch</vt:lpstr>
      <vt:lpstr>Sample Shipment</vt:lpstr>
      <vt:lpstr>Data Entry</vt:lpstr>
      <vt:lpstr>Saw Log</vt:lpstr>
      <vt:lpstr>Photo log</vt:lpstr>
      <vt:lpstr>XRF log</vt:lpstr>
      <vt:lpstr>Batch!Print_Area</vt:lpstr>
      <vt:lpstr>'Data Entry'!Print_Area</vt:lpstr>
      <vt:lpstr>Geo!Print_Area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2012-11-02T14:41:07Z</cp:lastPrinted>
  <dcterms:created xsi:type="dcterms:W3CDTF">2011-05-20T21:48:54Z</dcterms:created>
  <dcterms:modified xsi:type="dcterms:W3CDTF">2012-11-02T14:44:04Z</dcterms:modified>
</cp:coreProperties>
</file>